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nukyan\Desktop\Gnumner\2023 Մրցույթներ\Դեղորայք\Հրավեր դեղորայք ԲՄ 2023-1\"/>
    </mc:Choice>
  </mc:AlternateContent>
  <bookViews>
    <workbookView xWindow="0" yWindow="0" windowWidth="28800" windowHeight="1233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7" i="1" l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<sst xmlns="http://schemas.openxmlformats.org/spreadsheetml/2006/main" count="1663" uniqueCount="874">
  <si>
    <t>Ապրանքի</t>
  </si>
  <si>
    <t>ՆԱԽԱՀԱՇՎԱՅԻՆ ՄԻԱՎՈՐԻ ԳԻՆ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</si>
  <si>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</si>
  <si>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</si>
  <si>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</si>
  <si>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ապրանքային նշանը, ֆիրմային անվանումը, մոդելը և արտադրողի անվանումը **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</si>
  <si>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</si>
  <si>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</si>
  <si>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</si>
  <si>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</si>
  <si>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</si>
  <si>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</si>
  <si>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</si>
  <si>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</si>
  <si>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</si>
  <si>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Ադրենալինի հիդրոքլորիդ</t>
  </si>
  <si>
    <t xml:space="preserve">էպինեֆրին (էպինեֆրինի հիդրոտարտրատ) epinephrine (epinephrine hydrotartrate), լուծույթ ներարկման, 1,82մգ/մլ, 1մլ ամպուլներ բլիստերում </t>
  </si>
  <si>
    <t>տուփ</t>
  </si>
  <si>
    <r>
      <t>ք</t>
    </r>
    <r>
      <rPr>
        <sz val="9"/>
        <color rgb="FF000000"/>
        <rFont val="Times New Roman"/>
        <family val="1"/>
        <charset val="204"/>
      </rPr>
      <t>․</t>
    </r>
    <r>
      <rPr>
        <sz val="9"/>
        <color rgb="FF000000"/>
        <rFont val="Sylfaen"/>
        <family val="1"/>
        <charset val="204"/>
      </rPr>
      <t>Երևան, Արտաշիսյան 46/1</t>
    </r>
  </si>
  <si>
    <t>Ալբումին լուծույթ 10% 100մլ</t>
  </si>
  <si>
    <t xml:space="preserve">մարդու ալբումին human albumin,լուծույթ կաթիլաներարկ-ման,100մգ/մլ, 100մլ ապակե շշիկ </t>
  </si>
  <si>
    <t>շշիկ</t>
  </si>
  <si>
    <t xml:space="preserve">Ալլոխոլ  </t>
  </si>
  <si>
    <t>լեղի չոր, սխտոր չորացրած, եղնջի տերևներ, ակտիվաված ածուխ desiccated bile, garlic powder, nettle leaf, charcoal activated, 80մգ+40մգ+5մգ+ 25մգ, բլիստերում</t>
  </si>
  <si>
    <t>Ալյումինիումի հիդրօքսիդ + Մագնեզիումի հիդրօքսիդ</t>
  </si>
  <si>
    <t>մաալոքս 15մլ փաթեթիկներ N30</t>
  </si>
  <si>
    <t>Ակտովիգեն ամպ 200մգ 5մլ</t>
  </si>
  <si>
    <t>հորթի արյան սպիտակուցազերծ ածանցյալ deproteinised haemoderivate of calf blood, լուծույթ ներարկման, 40մգ/մլ, 5մլ ամպուլներ (5)</t>
  </si>
  <si>
    <t>սրվակ</t>
  </si>
  <si>
    <t>Ամբրօքսոլ դ/հ 30 մգ</t>
  </si>
  <si>
    <t xml:space="preserve">ամբրօքսոլ (ամբրօքսոլի հիդրոքլորիդ) ambroxol (ambroxol hydrochloride), դեղահատեր 30մգ, բլիստերում </t>
  </si>
  <si>
    <t>դեղահատ</t>
  </si>
  <si>
    <t>Ամինոկապրոնաթթու</t>
  </si>
  <si>
    <t xml:space="preserve">Ամինոկապրոնաթթու Aminocaproic acid լուծույթ ներարկման 50մգ/մլ, 100մլ </t>
  </si>
  <si>
    <t>փաթեթ</t>
  </si>
  <si>
    <t>Ամինոպլազմալ լուծույթ 10%</t>
  </si>
  <si>
    <t>թիրոզին, նատրիում ացետատ տրիհիդրատ, նատրիումի հիդրօքսիդ, կալիումի ացետատ, մագնեզիում քլորիդ հեքսահիդրատ, դինատրիում ֆոսֆատ դոդեկահիդրատ  5մգ/մլ+8.9մգ/մլ+ 8.56մգ/մլ+4.4մգ/մլ+ 4.7մգ/մլ+4.2մգ/մլ+ 1.6մգ/մլ+6.2մգ/մլ+ 11.5մգ/մլ+3մգ/մլ+ 10.5մգ/մլ+12մգ/մլ+ 5.6մգ/մլ+7.2մգ/մլ+ 5.5մգ/մլ+2.3մգ/մլ+ 0.4մգ/մլ+ 2.858մգ/մլ+ 0.36մգ/մլ+ 2.453մգ/մլ+ 0.508մգ/մլ+ 3.581մգ/մլ, 500մլ ապակե շշիկ (10)</t>
  </si>
  <si>
    <t>ֆլակ</t>
  </si>
  <si>
    <t>Ամիտրիպտիլին</t>
  </si>
  <si>
    <t xml:space="preserve">ամիտրիպտիլին (ամիտրիպտիլինի հիդրոքլորիդ) amitriptyline (amitriptyline hydrochloride), դեղահատեր թաղանթապատ, 10մգ, բլիստերում </t>
  </si>
  <si>
    <t>հաբ</t>
  </si>
  <si>
    <t xml:space="preserve">Ամլոդիպին </t>
  </si>
  <si>
    <t xml:space="preserve">Ամլոդիպին  amlodipine դեղահատ 10մգ </t>
  </si>
  <si>
    <t xml:space="preserve">Ամոքսիկլավ սրվ. 1,2գ </t>
  </si>
  <si>
    <t>ամօքսիցիլին (ամօքսիցիլինի տրիհիդրատ), քլավուլանաթթու (կալիումի քլավուլանատ) amoxicillin (amoxicillin trihydrate), clavulanic acid (potassium clavulanate) , 1000մգ+ 200մգ</t>
  </si>
  <si>
    <t xml:space="preserve">Ամոքսիկլավ փոշի ն/հ 600մգ սրվ </t>
  </si>
  <si>
    <t>Ամօքսիցիլին, քլավուլանաթթու amoxicillin, clavulanic acid դեղափոշի ներարկման լուծույթի 500մգ+100մգ</t>
  </si>
  <si>
    <t xml:space="preserve">Ամպրիլան դ/հ 10մգ </t>
  </si>
  <si>
    <t xml:space="preserve">ռամիպրիլ ramipril, 10մգ, բլիստերում </t>
  </si>
  <si>
    <t>Ամօքսիցիլին</t>
  </si>
  <si>
    <t>Ամօքսիցիլին 0,25</t>
  </si>
  <si>
    <t>դեղապատիճ</t>
  </si>
  <si>
    <t xml:space="preserve">Ակտրապիդ                                                                                               </t>
  </si>
  <si>
    <t>ինսուլին մարդու (ռեկոմբինանտ ԴՆԹ) insulin human (recombinant DNA), լուծույթ ներարկման,100ՄՄ/մլ, 10մլ ապակե սրվակ (1)</t>
  </si>
  <si>
    <t>Ամօքսիցիլին օշարակ  250մգ/5մլ 100մլ</t>
  </si>
  <si>
    <t>ամօքսիցիլին  250մգ/5մլ, 100 մլ ապակե շշիկ</t>
  </si>
  <si>
    <t xml:space="preserve">Ասկորբինաթթու ամպ. 5% 2մլ </t>
  </si>
  <si>
    <t xml:space="preserve">Ասկորբինաթթու, ascorbic acid լուծույթ ներարկման 50մգ/մլ, 2մլ </t>
  </si>
  <si>
    <t xml:space="preserve">Ասկոֆեն </t>
  </si>
  <si>
    <t xml:space="preserve">Ասպիրին + ֆենացիտին + կոֆեին 200մգ+200մգ+ 40մգ,բլիստերում (10) </t>
  </si>
  <si>
    <t xml:space="preserve">Ասպարկամ դ/հ </t>
  </si>
  <si>
    <t xml:space="preserve">Կալիում մագնիում ասպարագինատ (0.175գ+0.175գ) </t>
  </si>
  <si>
    <t xml:space="preserve">Ասպիրին կարդիո </t>
  </si>
  <si>
    <t xml:space="preserve">ացետիլսալիցիլաթթու acetylsalicylic acid, դեղահատեր թաղանթապատ, աղելույծ , 100մգ, բլիստերում  </t>
  </si>
  <si>
    <t xml:space="preserve">Ատորվաստատին 10մգ </t>
  </si>
  <si>
    <t>Ատորվաստատին դեղահատեր թաղաթապատ 10 մգ , բլիստերում</t>
  </si>
  <si>
    <t>Ատրակուրիում բեզիլատ</t>
  </si>
  <si>
    <t xml:space="preserve">Ատրակուրիում  atracurium լուծույթ ն/ե կաթիլաներարկման 10մգ/մլ, 2,5մլ </t>
  </si>
  <si>
    <t xml:space="preserve">Ատրոպինի սուլֆատ ամպ, մ/մ ն/ե 0,1 % 1մլ </t>
  </si>
  <si>
    <t>Ատրոպին             1մգ/մլ,1մլ ամպուլներ</t>
  </si>
  <si>
    <t xml:space="preserve">Արգինին                                                                                                                           </t>
  </si>
  <si>
    <t>210,7մգ/մլ,20մլ ապակե սրվակ</t>
  </si>
  <si>
    <t>Արիկարդ</t>
  </si>
  <si>
    <t xml:space="preserve">էսմոլոլ (էսմոլոլի հիդրոքլորիդ), լուծույթ, ն/ե ներարկման, 10մգ/մլ, 10մլ ապակե սրվակ </t>
  </si>
  <si>
    <t>ֆլ</t>
  </si>
  <si>
    <t>Ազիթրոմիցին</t>
  </si>
  <si>
    <t>Ազիթրոմիցին  azithromycin դեղապատիճ 250մգ</t>
  </si>
  <si>
    <t xml:space="preserve">Բալասանային հեղուկաքսուք ըստ Վիշնևսկու                                                                                   </t>
  </si>
  <si>
    <t>Բալասանային հեղուկաքսուք ըստ Վիշնևսկու   (3գ+3գ)/30գ պարկուճ</t>
  </si>
  <si>
    <t>պարկուճ</t>
  </si>
  <si>
    <t>Բերոդուալ ինհալացիայի համար 200դ/չափ 20մլ</t>
  </si>
  <si>
    <t>ֆենոտերալ հիդրոբրոմիդ իպրատրոպի բրոմիդ 0.26մգ +0.25 մգ20.0</t>
  </si>
  <si>
    <t>Բժշկական Սպիրտ 96%</t>
  </si>
  <si>
    <t>էթանոլ ethanol  լուծույթ 96% , 1000մլ ապակե և պլաստիկե շշիկներ</t>
  </si>
  <si>
    <t>լ</t>
  </si>
  <si>
    <t xml:space="preserve">Բիեմեքսոլ </t>
  </si>
  <si>
    <t xml:space="preserve">350 մգ, յոդ/մլ 100(մլ) </t>
  </si>
  <si>
    <t>Բիպրոլ դ/հ 5մգ</t>
  </si>
  <si>
    <t xml:space="preserve">բիսոպրոլոլ (բիսոպրոլոլի ֆումարատ) bisoprolol (bisoprolol fumarate), դեղահատեր թաղանթապատ,5մգ, բլիստերում </t>
  </si>
  <si>
    <t>Բուպիվակային 10 մլ</t>
  </si>
  <si>
    <t>Բուպիվակային 10</t>
  </si>
  <si>
    <t>ամպուլա</t>
  </si>
  <si>
    <t>Գենտամիցին</t>
  </si>
  <si>
    <t>Գենտամիցին  gentamicin լուծույթ ներարկման 40մգ/մլ, 2մլ</t>
  </si>
  <si>
    <t xml:space="preserve">Գլիցերին մոմիկ 1գ </t>
  </si>
  <si>
    <t>ուղիղաղիքային մոմիկներ երեխաների 1,0          N 10</t>
  </si>
  <si>
    <t>Գլիցերինի միկրոհոգնա  5.0</t>
  </si>
  <si>
    <t xml:space="preserve">Գլիցերինի միկրոհոգնա  5.0 </t>
  </si>
  <si>
    <t>հատ</t>
  </si>
  <si>
    <t>Գլիցերինի միկրոհոգնա  10.0</t>
  </si>
  <si>
    <t>Գլյուկոզ անջուր 250մլ</t>
  </si>
  <si>
    <t>Գլյուկոզ անջուր glucose anhydrous, լուծույթ կաթիլաներարկման, 50մգ/մլ, 250մլ, երկճյուղ  վակուում փաթեթավորված</t>
  </si>
  <si>
    <t>Գլյուկոզ անջուր 500մլ</t>
  </si>
  <si>
    <t>Գլյուկոզ անջուր glucose anhydrous, լուծույթ կաթիլաներարկման, 50մգ/մլ, 500մլ, երկճյուղ  վակուում փաթեթավորված</t>
  </si>
  <si>
    <t>Գլյուկոզ անջուր 100մլ</t>
  </si>
  <si>
    <t>Գլյուկոզ անջուր glucose anhydrous, լուծույթ կաթիլաներարկման, 100մգ/մլ, 100մլ, երկճյուղ  վակուում  փաթեթավորված</t>
  </si>
  <si>
    <t>Գլյուկոզ անջուր 200մլ</t>
  </si>
  <si>
    <t>Գլյուկոզ անջուր glucose anhydrous, լուծույթ կաթիլաներարկման, 100մգ/մլ, 200մլ, երկճյուղ  վակուում փաթեթավորված</t>
  </si>
  <si>
    <t xml:space="preserve">Դե-Նոլ  </t>
  </si>
  <si>
    <t xml:space="preserve">բիսմութի տրիկալիումական դիցիտրատ bismuth tripotassium dicitrate, դեղահատեր թաղանթապատ, 120մգ, բլիստերում </t>
  </si>
  <si>
    <t>Դեպակին Քրոնո</t>
  </si>
  <si>
    <t>վալպրոաթթու (նատրիում վալպրոատ) valproic acid (valproate sodium), դեղահատեր թաղանթապատ, երկարատև ձերբազատմամբ , 300մգ, պլաստիկե տարայում</t>
  </si>
  <si>
    <t>Դեքսամեթազոն ամպ. 4մգ/մլ 1մլ</t>
  </si>
  <si>
    <t>Դեքսամեթազոն dexamethasone լուծույթ ներարկման 4մգ/մլ, 1մլ</t>
  </si>
  <si>
    <t>Դիազեպամ</t>
  </si>
  <si>
    <t>Դիազեպամ diazepam դեղահատ 50մգ</t>
  </si>
  <si>
    <t>Դիազեպամ 10մգ/մլ   2,0</t>
  </si>
  <si>
    <t>Դիազեպամ diazepam լուծույթ ներարկման 10մգ/մլ, 2մլ</t>
  </si>
  <si>
    <t xml:space="preserve">Դիակարբ դ/հ 250մգ </t>
  </si>
  <si>
    <t>Ացետազոլամիդ, դեղահատ, 250 մգ</t>
  </si>
  <si>
    <t xml:space="preserve">Դիգօքսին                                                          </t>
  </si>
  <si>
    <t xml:space="preserve">դիգօքսին 0.25մգ       </t>
  </si>
  <si>
    <t>Դիկլոն 12,5</t>
  </si>
  <si>
    <t>Դիկլոֆենակ  diclofenac մոմիկ ուղիղաղիքային 12.5մգ N10</t>
  </si>
  <si>
    <t>Դիկլոն 25</t>
  </si>
  <si>
    <t>Դիկլոֆենակ  diclofenac մոմիկ ուղիղաղիքային 25մգ N10</t>
  </si>
  <si>
    <t>Դիկլոֆենակ ամպ 25մգ/մլ</t>
  </si>
  <si>
    <t xml:space="preserve">դիկլոֆենակ (դիկլոֆենակ նատրիում) diclofenac (diclofenac sodium), լուծույթ մ/մ ներարկման, 25մգ/մլ, 3մլ ամպուլներ, </t>
  </si>
  <si>
    <t>Դոբուտամին</t>
  </si>
  <si>
    <t>Դիմեդրոլ ամպ 1%</t>
  </si>
  <si>
    <t>դիֆենհիդրամին (դիֆենհիդրամինի հիդրոքլորիդ) diphenhydramine (diphenhydramine hydrochloride) լուծույթ ներարկման 10մգ/մլ</t>
  </si>
  <si>
    <t>Դիտիլին ամպ 20մգ/մլ 5մլ</t>
  </si>
  <si>
    <t xml:space="preserve">սուքսամեթոնիում (սուքսամեթոնիումի յոդիդ) suxamethonium (suxamethonium iodide), լուծույթ ներարկման, 20մգ/մլ, 5մլ ամպուլներ, բլիստերում </t>
  </si>
  <si>
    <t xml:space="preserve">Դիցինոն </t>
  </si>
  <si>
    <t xml:space="preserve">էտամզիլատ etamsylate, լուծույթ ներարկման, 250մգ/2մլ, 2մլ ամպուլներ </t>
  </si>
  <si>
    <t xml:space="preserve">Դոպմին                                                                                                                              </t>
  </si>
  <si>
    <t>դոպամին      40մգ/մլ,5մլ ամպուլներ (5)</t>
  </si>
  <si>
    <t>Զինացեֆ</t>
  </si>
  <si>
    <t>ցեֆուրoքսիմ (ցեֆուրoքսիմ նատրիում) cefuroxime (cefuroxime sodium) դեղափոշի ներարկման լուծույթի 750մգ, ապակե սրվակ</t>
  </si>
  <si>
    <t xml:space="preserve">Էնալապրիլ  </t>
  </si>
  <si>
    <t>Էնալապրիլ  20մգ</t>
  </si>
  <si>
    <t>Էնալապրիլ  H</t>
  </si>
  <si>
    <t>Էնալապրիլ  H  20մգ</t>
  </si>
  <si>
    <t>Էդիցին</t>
  </si>
  <si>
    <t>Վանկոմիցին 500մգ</t>
  </si>
  <si>
    <t>Էդիցին 1գ</t>
  </si>
  <si>
    <t>Վանկոմիցին 1000մգ</t>
  </si>
  <si>
    <t xml:space="preserve">Էուֆիլին </t>
  </si>
  <si>
    <t xml:space="preserve">Ամինոֆիլին, Aminophylline  լուծույթ ներարկման 24մգ/մլ, 5մլ </t>
  </si>
  <si>
    <t xml:space="preserve">Էուֆիլին    դ/հ 0,15գ                                                                   </t>
  </si>
  <si>
    <t>էուֆիլին   150մգ,</t>
  </si>
  <si>
    <t xml:space="preserve">Էսենցիալե </t>
  </si>
  <si>
    <t xml:space="preserve">էսենցիալ ֆոսֆոլիպիդներ essential phospholipids լուծույթ ն/ե ներարկման 50մգ/մլ, 5մլ </t>
  </si>
  <si>
    <t>Էքսպեկտորանտ</t>
  </si>
  <si>
    <t>գվաֆենեզին 100 մգ քլորֆենիրանիմ մալեատ 2 մգ</t>
  </si>
  <si>
    <t>Թիամին ամպ 5% 1մլ</t>
  </si>
  <si>
    <t>Թիամին thiamine լուծույթ ներարկման 50մգ/մլ, 1մլ</t>
  </si>
  <si>
    <t>Թիոպենտալ նատրիում սրվ. 0,5գ</t>
  </si>
  <si>
    <t>Թիոպենտալ (թիոպենտալ նատրիում) thiopental (thiopental sodium) դեղափոշին լիոֆիլացված, ներարկման լուծույթի 500մգ</t>
  </si>
  <si>
    <t xml:space="preserve">Թորած ջուր </t>
  </si>
  <si>
    <t>Թորած ջուր  3000մլ</t>
  </si>
  <si>
    <t>Իզոֆլուրան</t>
  </si>
  <si>
    <t>Իզոֆլուրան isoflurane հեղուկ շնչառման 100%, 250մլ</t>
  </si>
  <si>
    <t xml:space="preserve">Լաքսալակ                                                                                                                      </t>
  </si>
  <si>
    <t xml:space="preserve">Լակտուլոզա     200մլ պլաստիկե շշիկ,  </t>
  </si>
  <si>
    <t>Լևիցիտամ թ/պ դ/հ  500մգ</t>
  </si>
  <si>
    <t>լեվետիրացիտերամ 500մգ</t>
  </si>
  <si>
    <t xml:space="preserve">Լևոմիցետին դ/փոշի սրվ. 1գ </t>
  </si>
  <si>
    <t>լևոմիցետին 1.0</t>
  </si>
  <si>
    <t>Լիդոկային  2%  20,0</t>
  </si>
  <si>
    <t xml:space="preserve">լիդոկային (լիդոկայինի հիդրոքլորիդ) lidocaine (lidocaine hydrochloride) լուծույթ ներարկման 20մգ/մլ, 20մլ ամպուլներ </t>
  </si>
  <si>
    <t xml:space="preserve">Լիդոկային հիդրոքլորիդ ամպ. 2% 2մլ </t>
  </si>
  <si>
    <t xml:space="preserve">լիդոկային (լիդոկայինի հիդրոքլորիդ) lidocaine (lidocaine hydrochloride) լուծույթ մ/մ և ն/ե ներարկման 20մգ/մլ, 2մլ ամպուլներ </t>
  </si>
  <si>
    <t>Լիդոկային հիդրոքլորիդ ցողացիր</t>
  </si>
  <si>
    <t>լիդոկային lidocaine ցողացիր 4,8մգ/դեղաչափ, 38գ ապակե տարայում 50մլ, դեղաչափիչ մխոցով</t>
  </si>
  <si>
    <t>Լիդոկային, էպինեֆրին</t>
  </si>
  <si>
    <t xml:space="preserve">լիդոկային (լիդոկայինի հիդրոքլորիդ), էպինեֆրին lidocaine (lidocaine hydrochloride), epinephrine լուծույթ ներարկման 20մգ/մլ+0,01մգ/մլ, 20մլ ապակե սրվակներ </t>
  </si>
  <si>
    <t xml:space="preserve">Լիդոկայինի հիդրոքլորիդ ամպ. 10% 2մլ </t>
  </si>
  <si>
    <t xml:space="preserve">լիդոկային (լիդոկայինի հիդրոքլորիդ) lidocaine (lidocaine hydrochloride) լուծույթ ներարկման 10մգ/մլ, 2մլ ամպուլներ </t>
  </si>
  <si>
    <t xml:space="preserve">Լինեքս                                                                                                  </t>
  </si>
  <si>
    <t>280մգ (1.2x107),  բլիստերում (16) լակտոբացիլիուս ացիդոֆիլիուս + բիֆիդոբակտերիում</t>
  </si>
  <si>
    <t>դ/պ</t>
  </si>
  <si>
    <t xml:space="preserve">Լինեքս ֆորտե                                                                                                  </t>
  </si>
  <si>
    <t xml:space="preserve">լակտոբացիլիուս ացիդոֆիլիուս + բիֆիդոբակտերիում 2x109,                                                                                 բլիստերում և  ապակե տարայում                                                  (28/4x7/, 28) </t>
  </si>
  <si>
    <t>Լենդացին</t>
  </si>
  <si>
    <t>Ցեֆտրիաքսոն ceftriaxone դեղափոշի ներարկման լուծույթի, 1000մգ</t>
  </si>
  <si>
    <t>Կալիումի քլորիդ</t>
  </si>
  <si>
    <t>կալիումի քլորիդ potassium chloride լուծույթ կաթիլաներարկ-ման 40մգ/մլ, 100մլ,  պլաստիկե փաթեթ</t>
  </si>
  <si>
    <t>Կալցիումի գլյուկոնատ ամպ. 10%</t>
  </si>
  <si>
    <t xml:space="preserve">կալցիումի գլյուկոնատ calcium gluconate լուծույթ ներարկման   100մգ/մլ, 5մլ ամպուլներ, </t>
  </si>
  <si>
    <t xml:space="preserve">Կալցիումի գլյուկոնատ դ/հ 0,5գ </t>
  </si>
  <si>
    <t xml:space="preserve">կալցիումի գլյուկոնատ calcium gluconate դեղահատեր 500մգ, ստրիպում </t>
  </si>
  <si>
    <t>Կալցիումի քլորիդ  ամպ 10 % 5մլ</t>
  </si>
  <si>
    <t>Կալցիումի քլորիդ calcium chloride լուծույթ ներարկման 100մգ/մլ, 5մլ ամպուլ</t>
  </si>
  <si>
    <t>Կապրոֆեր 20,0</t>
  </si>
  <si>
    <t>Կանամիցին սրվ 1գ</t>
  </si>
  <si>
    <t xml:space="preserve">կանամիցին (կանամիցինի սուլֆատ) kanamycin (kanamycin sulfate)  1000մգ, ապակե սրվակ </t>
  </si>
  <si>
    <t>Կապտոպրիլ</t>
  </si>
  <si>
    <t xml:space="preserve">կապտոպրիլ captopril դեղահատեր 25 մգ, բլիստերում </t>
  </si>
  <si>
    <t xml:space="preserve">Կարբոցիստեին 2% օշարակ երեխաների համար                                                                                              </t>
  </si>
  <si>
    <t>կարբոցիստեին 100մգ/5մլ,  120մլ շշիկ</t>
  </si>
  <si>
    <t>Կարդիոմագնիլ դ/հ 150մգ</t>
  </si>
  <si>
    <t>Ացետիլսալիցիլաթթու, մագնեզիումի հիդրօքսիդ acetylsalicylic acid, magnesium hydroxide դեղահատ 150մգ+30,39մգ</t>
  </si>
  <si>
    <t xml:space="preserve">Կարսիլ </t>
  </si>
  <si>
    <t xml:space="preserve">սիլիմարին           22,5մգ  , (35մգ չոր հանուկ) </t>
  </si>
  <si>
    <t xml:space="preserve">Կետոտիֆեն դ/հ 1մգ </t>
  </si>
  <si>
    <t>Կետոտիֆեն  ketotifen դեղահատ 1մգ</t>
  </si>
  <si>
    <t>Կլաֆորան</t>
  </si>
  <si>
    <t>Ցեֆոտաքսիմ cefotaxime դեղափոշի ներարկման լուծույթի, 1000մգ</t>
  </si>
  <si>
    <t xml:space="preserve">Կլեքսան </t>
  </si>
  <si>
    <t xml:space="preserve">էնoքսապարին (էնoքսապարին նատրիում) enoxaparin (enoxaparin sodium) լուծույթ ներարկման 40մգ/0,4մլ, 0,4մլ նախալցված ներարկիչներ </t>
  </si>
  <si>
    <t>նախալցված ներարկիչ</t>
  </si>
  <si>
    <t xml:space="preserve">Կլոնազեպամ </t>
  </si>
  <si>
    <t>կլոնազեպամ clonazepam,դեղահատեր, 2մգ, բլիստերում</t>
  </si>
  <si>
    <t xml:space="preserve">Կոնակիոն </t>
  </si>
  <si>
    <t>ֆիտոմենադիոն 2մգ/0.2մլ+ներարկիչ *5</t>
  </si>
  <si>
    <t>Կոտրիմոքսազոլ</t>
  </si>
  <si>
    <t xml:space="preserve">սուլֆամեթօքսազոլ, տրիմեթոպրիմ sulfamethoxazole, trimethoprim, դեղահատեր, 400մգ+80մգ, բլիստերում </t>
  </si>
  <si>
    <t>Կորդարոն 200մգ, Ամիոդարոն սրվակ</t>
  </si>
  <si>
    <t>ամիոդարոն (ամիոդարոնի հիդրոքլորիդ) amiodarone (amiodarone hydrochloride)</t>
  </si>
  <si>
    <t xml:space="preserve">Կրեոն-10 000 դ/պ </t>
  </si>
  <si>
    <t>պանկրեատին (լիպազ 10000ԵՖՄ, ամիլազ 8000 ԵՖՄ, պրոտեազ 600 ԵՖՄ) pancreatin (lipase 10000PhEU, amylase 8000 PhEU, protease 600 PhEU)</t>
  </si>
  <si>
    <t xml:space="preserve">Կիրոկային </t>
  </si>
  <si>
    <t xml:space="preserve">լևոբուպիվակային (լևոբուպիվակայինի հիդրոքլորիդ) ,լուծույթ, ներարկման և կաթիլաներարկման, 5մգ/մլ, 10մլ ամպուլներ </t>
  </si>
  <si>
    <t xml:space="preserve">Կարդիգետ </t>
  </si>
  <si>
    <t xml:space="preserve">իզոսորբիդ դինիտրատ ,դեղահատեր, 20մգ, բլիստերում </t>
  </si>
  <si>
    <t>Կատվախոտի հանուկի հաբեր</t>
  </si>
  <si>
    <t xml:space="preserve">Կատվախոտի հանուկ 20 մգ </t>
  </si>
  <si>
    <t xml:space="preserve">Կարբամազեպին                                                                               </t>
  </si>
  <si>
    <t xml:space="preserve">կարբամազեպին  200մգ, բլիստերում </t>
  </si>
  <si>
    <t xml:space="preserve">Կորվալդին                                                     </t>
  </si>
  <si>
    <t>ալֆա-բրոմիզովալերաթթվի էթիլ էսթեր, ֆենոբարբիտալ, անանուխի յուղ, գայլուկի յուղ ethyl ester of alfa-bromisovaleric acid, phenobarbital, oleum Menthae piperitae, oleum Humuli կաթիլներ ներքին ընդունման 20մգ/մլ+18մգ/մլ+1,4մգ/մլ+ 0,2մգ/մլ, 25մլ ապակե շշիկ</t>
  </si>
  <si>
    <t xml:space="preserve">Կոֆեին-նատրիումի բենզոատ ամպ. </t>
  </si>
  <si>
    <t>Կոֆեին նատրիումի բենզոատ caffeine-sodium benzoate լուծույթ ներարկման 100մգ/մլ, 1մլ ամպուլ</t>
  </si>
  <si>
    <t xml:space="preserve">Կորտեքսին </t>
  </si>
  <si>
    <t xml:space="preserve">խոշոր եղջրավորների կամ խոզի գլխուղեղի կեղևի պոլիպեպտիդներ cattle or pig brain cortex polypeptides ,դեղափոշի լիոֆիլացված մ/մ ներարկման լուծույթի 10մգ, 5մլ ապակե սրվակներ  </t>
  </si>
  <si>
    <t>ՀԿՎ</t>
  </si>
  <si>
    <t>Պատվաստանյութի մեկ սրվակը պարունակում է 1 դեղաչափ 1 տուփը պարունակում է 5 սրվակ հակակատաղության պատվաստանյութ+5 սրվակ լուծիչ: Պահպանման եղանակը - պահել չոր, մութ  տեղում, 2-8 0C-ի պայմաններում:</t>
  </si>
  <si>
    <t xml:space="preserve">Մագնեզիումի սուլֆատ </t>
  </si>
  <si>
    <t xml:space="preserve">Մագնեզիումի սուլֆատ magnesium sulfate, լուծույթ ներարկման, 250մգ/մլ, 5մլ </t>
  </si>
  <si>
    <t>Մանի-Տեք 10%</t>
  </si>
  <si>
    <t xml:space="preserve">Մանիտոլ mannitol, լուծույթ կաթիլաներարկման, 100մգ/մլ, 200մլ </t>
  </si>
  <si>
    <t>Մանկական կեր</t>
  </si>
  <si>
    <t>Նախատեսված մինչև 6 ամսեկան երեխաների համար, մատակարարումը 300 գ կամ 350 գ</t>
  </si>
  <si>
    <t>գ</t>
  </si>
  <si>
    <t xml:space="preserve">Մեզիմ ֆորտե                                                               </t>
  </si>
  <si>
    <t>պանկրեատին (լիպազ, ամիլազ, պրոտեազ) (3500ԱՄ լիպազ+ 4200ԱՄ ամիլազ+ 250ԱՄ պրոտեազ) դեղահատեր թաղանթապատ</t>
  </si>
  <si>
    <t xml:space="preserve">Մեթիպրեդ </t>
  </si>
  <si>
    <t>մեթիլպրեդնիզոլոն (մեթիլպրեդնիզոլոն նատրիումի սուկցինատ) methylprednisolone (methylprednisolone sodium succinate), դեղափոշի ներարկման լուծույթի, 500մգ, ապակե սրվակ</t>
  </si>
  <si>
    <t xml:space="preserve">Մեթիպրեդ սրվ 1000մգ </t>
  </si>
  <si>
    <t>մեթիլպրեդնիզոլոն (մեթիլպրեդնիզոլոն նատրիումի սուկցինատ) methylprednisolone (methylprednisolone sodium succinate), դեղափոշի ներարկման լուծույթի, 1000մգ, ապակե սրվակ</t>
  </si>
  <si>
    <t xml:space="preserve">Մեկոլ-Բորիմեդ քսուք 40գ                                                                       </t>
  </si>
  <si>
    <t>քլորամֆենիկոլ + մեթիլուրացիլ   (0,75գ+4գ)/,40գ պարկուճ</t>
  </si>
  <si>
    <t xml:space="preserve">Մետամիզոլ </t>
  </si>
  <si>
    <t>Մետամիզոլ metamizole լուծույթ ներարկման 500մգ/մլ, 2մլ ամպուլ</t>
  </si>
  <si>
    <t>ամպ</t>
  </si>
  <si>
    <t>Մետոկլոպրամիդ ամպ 5մգ/մլ</t>
  </si>
  <si>
    <t>Մետոկլոպրամիդ metoclopramide  լուծույթ ներարկման 5մգ/մլ, 2մլ</t>
  </si>
  <si>
    <t>Մետրոնիդազոլ</t>
  </si>
  <si>
    <t xml:space="preserve">Մետրոնիդազոլ, metronidazole լուծույթ ն/ե կաթիլաներարկման 5մգ/մլ, 100մլ </t>
  </si>
  <si>
    <t>Մերոպենեմ</t>
  </si>
  <si>
    <t>մերոպենեմ meropenem դեղափոշի ն/ե ներարկման/-կաթիլաներարկ-ման լուծույթի 500մգ, ապակե սրվակներ</t>
  </si>
  <si>
    <t>Միդազեմ ամպ 15մգ /3մլ</t>
  </si>
  <si>
    <t xml:space="preserve">Միդազոլամ midazolam լուծույթ ներարկման 5մգ/մլ, 3մլ </t>
  </si>
  <si>
    <t xml:space="preserve">Միդոկալմ                                                                                                                    </t>
  </si>
  <si>
    <t xml:space="preserve">տոլպերիզոն    50մգ   </t>
  </si>
  <si>
    <t>Մորֆին հիդրոքլորիդ</t>
  </si>
  <si>
    <t>Մորֆինի  morphine, լուծույթ ն/ե, մ/մ և ե/մ ներարկման, 10մգ/մլ 1մլ</t>
  </si>
  <si>
    <t>Մօքսի-Տեք</t>
  </si>
  <si>
    <t xml:space="preserve">Մօքսիֆլօքսացին  moxifloxacin  լուծույթ կաթիլաներարկման 1.6մգ/մլ, 250մլ </t>
  </si>
  <si>
    <t xml:space="preserve">Մեզատոն ամպ 1% 1մլ </t>
  </si>
  <si>
    <t xml:space="preserve">ֆենիլէֆրին (ֆենիլէֆրինի հիդրոքլորիդ) phenylephrine (phenylephrine hydrochloride), լուծույթ մ/մ, ն/ե և ե/մ ներարկման, 10մգ/մլ, 1մլ ամպուլներ </t>
  </si>
  <si>
    <t xml:space="preserve">Մետրոնիդազոլ </t>
  </si>
  <si>
    <t>Մետրոնիդազոլ, metronidazole  դեղահատ 250մգ</t>
  </si>
  <si>
    <t>Նիտրոգլիցերին լուծույթ սրվ.10մգ/մլ 2մլ N 10</t>
  </si>
  <si>
    <t>Նիտրոգլիցերին nitroglycerin խտանյութ կաթիլաներարկման լուծույթի 5մգ/մլ, 1մլ կամ 2մլ ամպուլ</t>
  </si>
  <si>
    <t>սրվ</t>
  </si>
  <si>
    <t>Նիմոտոպ</t>
  </si>
  <si>
    <t>Ներարկման լուծույթը `թափանցիկ, թեթեւ դեղնավուն (50 մլ, մուգ շշերի մեջ, 1 շիշ` միացման խողովակի հետ միասին, 50 մմ մուգ շշով շշերով, 1 շիշ `ստվարաթղթի փաթեթում, միացման խողովակով, 5 պարկերի վրա պոլիէթիլենային ֆիլմում);</t>
  </si>
  <si>
    <t>Նորադրենալին</t>
  </si>
  <si>
    <t>Նորադրենալին 2մգ/մլ</t>
  </si>
  <si>
    <t>Նատրիումի բիկարբոնատ</t>
  </si>
  <si>
    <t xml:space="preserve">Նատրիումի բիկարբոնատ, Sodium bicarbonate, լուծույթ կաթիլաներարկման 84մգ/մլ, 20մլ </t>
  </si>
  <si>
    <t xml:space="preserve">Նատրիումի թիոսուլֆատ ամպ. 30% 5մլ </t>
  </si>
  <si>
    <t>Նատրիումի թիոսուլֆատ, Sodium Thiosulfate, լուծույթ ներարկման, 300մգ/մլ 5մլ</t>
  </si>
  <si>
    <t>Նատրիումի քլորիդ 10%-50.0</t>
  </si>
  <si>
    <t xml:space="preserve">Նատրիումի քլորիդ  լուծույթ կաթիլաներարկման երկու պորտ երկրորդին վակում փաթեթ 100մգ/մլ, 50մլ </t>
  </si>
  <si>
    <t>Նատրիումի քլորիդ 500մլ 0,9%</t>
  </si>
  <si>
    <t xml:space="preserve">Նատրիումի քլորիդ, Sodium chloride, լուծույթ կաթիլաներարկման 9մգ/մլ, 500մլ, երկճյուղ  վակուում փաթեթավորված </t>
  </si>
  <si>
    <t>Նատրիումի քլորիդ, կալիումի քլորիդ, կալցիումի քլորիդ Ռինգեր 250մլ</t>
  </si>
  <si>
    <t>Նատրիումի քլորիդ, կալիումի քլորիդ, կալցիումի քլորիդ Sodium chloride, potassium chloride, calcium chloride լուծույթ կաթիլաներարկման 8,6մգ/մլ+0,3մգ/մլ+ 0,49մգ/մլ 250մլ, երկճյուղ  վակուում փաթեթավորված</t>
  </si>
  <si>
    <t>Նատրիումի քլորիդ, կալիումի քլորիդ, կալցիումի քլորիդ Ռինգեր 500 մլ</t>
  </si>
  <si>
    <t>Նատրիումի քլորիդ, կալիումի քլորիդ, կալցիումի քլորիդ Sodium chloride, potassium chloride, calcium chloride լուծույթ կաթիլաներարկման 8,6մգ/մլ+0,3մգ/մլ+ 0,49մգ/մլ 500մլ , երկճյուղ  վակուում փաթեթավորված</t>
  </si>
  <si>
    <t>Նատրիումի քլորիդ250մլ 0.9%</t>
  </si>
  <si>
    <t>Նատրիումի քլորիդ, Sodium chloride, լուծույթ կաթիլաներարկման 9մգ/մլ, 250մլ, երկճյուղ  վակուում փաթեթավորված</t>
  </si>
  <si>
    <t>Նատրիումի քլորիդ 3000մլ 0.9%</t>
  </si>
  <si>
    <t xml:space="preserve">Նաֆթիզին                                                        </t>
  </si>
  <si>
    <t>նաֆազոլին (նաֆազոլինի նիտրատ) naphazoline (naphazoline nitrate), քթակաթիլներ, 0,1մգ/մլ, 10մլ պլաստիկե սրվակ</t>
  </si>
  <si>
    <t>Նիֆեդիպին դրաժե 10մգ</t>
  </si>
  <si>
    <t xml:space="preserve">նիֆեդիպին nifedipine դեղահատեր թաղանթապատ 10մգ, բլիստերում </t>
  </si>
  <si>
    <t xml:space="preserve">Նո-Շպա </t>
  </si>
  <si>
    <t>դրոտավերին (դրոտավերինի հիդրոքլորիդ) drotaverine (drotaverine hydrochloride),</t>
  </si>
  <si>
    <t xml:space="preserve">Նովոկային 0,5% լուծույթ                                                                                                           </t>
  </si>
  <si>
    <t>նովոկային 250մլ պլաստիկե տարա</t>
  </si>
  <si>
    <t>Պրոպաֆոլ</t>
  </si>
  <si>
    <t xml:space="preserve">                                                                                                                                                                                          սրվակ</t>
  </si>
  <si>
    <t xml:space="preserve">Պարացետամոլ  </t>
  </si>
  <si>
    <t xml:space="preserve">պարացետամոլ paracetamol, դեղահատեր, 500մգ, բլիստերում </t>
  </si>
  <si>
    <t xml:space="preserve">Պարացետամոլ օշարակ                                                                             </t>
  </si>
  <si>
    <t xml:space="preserve">պարացետամոլ 120մգ/5մ, 125մլ </t>
  </si>
  <si>
    <t xml:space="preserve">Պարիվա                </t>
  </si>
  <si>
    <t xml:space="preserve">պարացետամոլ 100մգ/մլ 50.0 </t>
  </si>
  <si>
    <t xml:space="preserve">Պիրացետամ </t>
  </si>
  <si>
    <t>Պիրացետամ Piracetam լուծույթ ներարկման 200մգ/մլ, 5մլ ամպուլ</t>
  </si>
  <si>
    <t xml:space="preserve">Պիրացետամ     դ/պ 0,4                          </t>
  </si>
  <si>
    <t xml:space="preserve">պիրացետամ piracetam, դեղապատիճներ, 400մգ, բլիստերում </t>
  </si>
  <si>
    <t xml:space="preserve">Պիրիդոքսին </t>
  </si>
  <si>
    <t>պիրիդօքսին (պիրիդօքսինի հիդրոքլորիդ) pyridoxine (pyridoxine hydrochloride)  լուծույթ ե/մ, մ/մ և ն/ե ներարկման</t>
  </si>
  <si>
    <t xml:space="preserve">Պլազմո-Տեք                                                                                                                          </t>
  </si>
  <si>
    <t>500 մլ պլաստիկե փաթեթ</t>
  </si>
  <si>
    <t xml:space="preserve">Պլազմո-Տեք </t>
  </si>
  <si>
    <t>200 մլ պլաստիկե փաթեթ</t>
  </si>
  <si>
    <t xml:space="preserve">ֆլ  </t>
  </si>
  <si>
    <t>Պլատիֆիլին ամպ 0,2% 1մլ</t>
  </si>
  <si>
    <t>Պլատիֆիլին  platyphylline  լուծույթ ներարկման 2մգ/մլ, 1մլ ամպուլ</t>
  </si>
  <si>
    <t>Պրեդնիզոլոն  դ/հ 5մգ</t>
  </si>
  <si>
    <t xml:space="preserve">պրեդնիզոլոն    5մգ, բլիստերում </t>
  </si>
  <si>
    <t xml:space="preserve">Պրոզերին ամպ. 0,05% 1մլ </t>
  </si>
  <si>
    <t>պրոզերին 0.05% (1մլ),  1մլ ամպուլներ</t>
  </si>
  <si>
    <t xml:space="preserve">Պրոմեդոլ </t>
  </si>
  <si>
    <t xml:space="preserve">Պրոմեդոլ 2 %-1,0 </t>
  </si>
  <si>
    <t xml:space="preserve">Ռոցեֆին </t>
  </si>
  <si>
    <t>ցեֆտրիաքսոն ceftriaxone, դեղափոշի ներարկման լուծույթի, 1000մգ, ապակե սրվակներ, առանց լուծիչի</t>
  </si>
  <si>
    <t xml:space="preserve">Սալբուտամոլ </t>
  </si>
  <si>
    <t>Սալբուտամոլ  salbutamol  դեղահատ 2մգ</t>
  </si>
  <si>
    <t>ՍՄՕՖլիպիդ</t>
  </si>
  <si>
    <t>կիթ կաթիլաներարկման, սոյայի յուղ, տրիգլիցերիդներ, ձիթապտղի յուղ, ձկան յուղ (հարստացված օմեգա-3 թթուներով), 60մգ/մլ+60մգ/մլ+50մգ/մլ+30մգ/մլ; ապակե շշիկ 100մլ</t>
  </si>
  <si>
    <t xml:space="preserve">Սևոֆլուրան  </t>
  </si>
  <si>
    <t>սևոֆլուրան sevofluran, հեղուկ շնչառման, 100%, 250մլ պլաստիկե տարա</t>
  </si>
  <si>
    <t xml:space="preserve">ՍմոֆԿաբիվեն Պերիֆերալ </t>
  </si>
  <si>
    <t>I խցիկ- L-ալանին, L- արգինին, գլիցին, L-հիստիդին, L-իզոլեյցին, L- լեյցին, L-լիզին (լիզինի ացետատ), L-մեթիոնին, L- ֆենիլալանին, L-պրոլին, L-սերին, տաուրին, L-թրեոնին, L- տրիպտոֆան, L- թիրոզին, L-վալին, կալցիումի քլորիդ (կալցիումի քլորիդի դիհիդրատ), նատրիում գլիցերոֆոսֆատ (նատրիում գլիցերոֆոսֆատի հիդրատ), մագնեզիումի սուլֆատ (մագնեզիումի սուլֆատի հեպտահիդրատ), կալիումի քլորիդ, նատրիումի ացետատ(նատրիումի ացետատի տրիհիդրատ), ցինկի սուլֆատ(ցինկի սուլֆատի հեպտահիդրատ), խցիկ II-գլյուկոզ (գլյուկոզի մոնոհիդրատ), խացիկ III-սոյայի յուղ, տրիգլիցերիդներ, ձիթապտղի յուղ, ձկան յուղ (հարստացված օմեգա-3 թթուներով) 14մգ/մլ+12մգ/մլ+ 11մգ/մլ+3մգ/մլ+ 5մգ/մլ+7.4մգ/մլ+ 6.6մգմլ+4.3մգ/մլ+ 5.1մգ/մլ+11.2մգ/մլ+ 6.5մգ/մլ+1մգ/մլ+ 4.4մգ/մլ+2մգ/մլ+ 0.4մգ/մլ+6.2մգ/մլ+ 0.56մգ/մլ+4.18մգ/մլ+ 1.2մգ/մլ+4.5մգ/մլ+ 3.4մգ/մլ+0.013մգ/մլ+ 419.5մգ/մլ+60մգ/մլ+ 60մգ/մլ+50մգ/մլ+ 30մգ/մլ, (4) խցիկների հավաքածու 1904մլ (պլաստիկե խցիկ I /600մլ/ + պլաստիկե խցիկ II /1036մլ/ + պլաստիկե խցիկ III /268մլ/ ) կիթ կաթիլաներարկ-ման</t>
  </si>
  <si>
    <t>ՍմոֆԿաբիվեն Կենտրոնական</t>
  </si>
  <si>
    <t>I խցիկ- L-ալանին, L- արգինին, գլիցին, L-հիստիդին, L-իզոլեյցին, L- լեյցին, L-լիզին (լիզինի ացետատ), L-մեթիոնին, L- ֆենիլալանին, L-պրոլին, L-սերին, տաուրին, L-թրեոնին, L- տրիպտոֆան, L- թիրոզին, L-վալին, կալցիումի քլորիդ (կալցիումի քլորիդի դիհիդրատ), նատրիում գլիցերոֆոսֆատ (նատրիում գլիցերոֆոսֆատի հիդրատ), մագնեզիումի սուլֆատ (մագնեզիումի սուլֆատի հեպտահիդրատ), կալիումի քլորիդ, նատրիումի ացետատ(նատրիումի ացետատի տրիհիդրատ), ցինկի սուլֆատ(ցինկի սուլֆատի հեպտահիդրատ), խցիկ II-գլյուկոզ (գլյուկոզի մոնոհիդրատ), խացիկ III-սոյայի յուղ, տրիգլիցերիդներ, ձիթապտղի յուղ, ձկան յուղ (հարստացված օմեգա-3 թթուներով) 14մգ/մլ+12մգ/մլ+ 11մգ/մլ+3մգ/մլ+ 5մգ/մլ+7.4մգ/մլ+ 6.6մգմլ+4.3մգ/մլ+ 5.1մգ/մլ+11.2մգ/մլ+ 6.5մգ/մլ+1մգ/մլ+ 4.4մգ/մլ+2մգ/մլ+ 0.4մգ/մլ+6.2մգ/մլ+ 0.56մգ/մլ+4.18մգ/մլ+ 1.2մգ/մլ+4.5մգ/մլ+ 3.4մգ/մլ+0.013մգ/մլ+ 419.5մգ/մլ+60մգ/մլ+ 60մգ/մլ+50մգ/մլ+ 30մգ/մլ, (4) խցիկների հավաքածու 1904մլ (պլաստիկե խցիկ I /600մլ/ + պլաստիկե խցիկ II /1036մլ/ + պլաստիկե խցիկ III /268մլ/ )կիթ կաթիլաներարկ-ման</t>
  </si>
  <si>
    <t>Սուպրաստիլին 25մգ</t>
  </si>
  <si>
    <t xml:space="preserve">քլորոպիրամին (քլորոպիրամինի հիդրոքլորիդ) chloropyramine (chloropyramine hydrochloride) դեղահատեր, 25մգ, բլիստերում </t>
  </si>
  <si>
    <t xml:space="preserve">Սուպրաստին </t>
  </si>
  <si>
    <t xml:space="preserve">քլորոպիրամին (քլորոպիրամինի հիդրոքլորիդ) chloropyramine (chloropyramine hydrochloride),լուծույթ ներարկման, 20մգ/մլ, 1մլ ամպուլներ, բլիստերում </t>
  </si>
  <si>
    <t xml:space="preserve">Սպազմատոն                                                                                                                       </t>
  </si>
  <si>
    <t xml:space="preserve">մետամիզոլ (մետամիզոլ նատրիում), պիտոֆենոն (պիտոֆենոնի հիդրոքլորիդ), ֆենպիվերինիում բրոմիդ metamizole (metamizole sodium), pitofenone (pitofenone hydrochloride), fenpiverinium bromide, դեղահատեր, 500մգ+5մգ+0,1մգ, բլիստերում </t>
  </si>
  <si>
    <t>Վազելին 30.0</t>
  </si>
  <si>
    <t>քսուքակերպ զանգված, նավթայուղի և պինդ ածխաջրածինների (պարաֆին, ցերեզին, պետրոլատում) խառնուրդը</t>
  </si>
  <si>
    <t>պլ.</t>
  </si>
  <si>
    <t xml:space="preserve">Վերոշպիրոն 25մգ                                                                             </t>
  </si>
  <si>
    <t>սպիրոնոլակտոն 25մգ, բլիստերում</t>
  </si>
  <si>
    <t xml:space="preserve">Վիտամին В Կոմպլեքս ամպ. 2մլ </t>
  </si>
  <si>
    <t xml:space="preserve">վիտամին B1,վիտամին B2, վիտամին B6, դեքսպանթենոլ, նիկոտինամիդ vitamin B1, vitamin B2, vitamin B6, dexpanthenol, nicotinamide, լուծույթ ներարկման, 5մգ/մլ+2մգ/մլ+ 2մգ/մլ+3մգ/մլ+ 20մգ/մլ, 2մլ ամպուլներ </t>
  </si>
  <si>
    <t xml:space="preserve">Վիրոլեքս </t>
  </si>
  <si>
    <t xml:space="preserve">ացիկլովիր aciclovir, դեղափոշի կաթիլաներարկ-ման լուծույթի, 250մգ, ապակե սրվակ </t>
  </si>
  <si>
    <t xml:space="preserve">Տետրակային ակնակաթիլներ 1% 10մլ </t>
  </si>
  <si>
    <t>Տետրակային  tetracaine ակնակաթիլներ 10մգ/մլ</t>
  </si>
  <si>
    <t xml:space="preserve">Տրամադոլ-Մ ամպ. 5% 2մլ </t>
  </si>
  <si>
    <t>Տրամադոլ tramadol լուծույթ ներարկման 50մգ/մլ, 2մլ ամպուլ</t>
  </si>
  <si>
    <t>Տրանեկսամ ամպ ն/ե 50մգ/մլ 5մլ</t>
  </si>
  <si>
    <t>տրանեքսամաթթու tranexamic acid, լուծույթ ն/ե կաթիլաներարկ-ման, 50մգ/մլ, 5մլ ամպուլներ</t>
  </si>
  <si>
    <t>Ցերաքսոն ամպ 500մգ 4մլ</t>
  </si>
  <si>
    <t xml:space="preserve">ցիտիկոլին citicoline, լուծույթ ն/ե և մ/մ ներարկման,500մգ/4մլ, 4մլ ամպուլներ </t>
  </si>
  <si>
    <t>հատ   ամպուլա</t>
  </si>
  <si>
    <t>Ցերեբրոլիզին</t>
  </si>
  <si>
    <t>պեպտիդներ խոզի գլխուղեղից porcine brain peptides, լուծույթ ներարկման</t>
  </si>
  <si>
    <t xml:space="preserve">Ցեֆեպիմ </t>
  </si>
  <si>
    <t xml:space="preserve">ցեֆեպիմ cefepime1000մգ, դեղափոշի ներարկման լուծույթի,  ապակե սրվակ (1,10), ապակե սրվակ դիվիդելլա (10) </t>
  </si>
  <si>
    <t>Ցեֆտրիաքսոն ն/ե և մ/մ սրվ. 0.5գ</t>
  </si>
  <si>
    <t xml:space="preserve">ցեֆտրիաքսոն (ցեֆտրիաքսոն նատրիում) ceftriaxone (ceftriaxone sodium), դեղափոշի ներարկման/կա-թիլաներարկման լուծույթի, 500մգ, ապակե սրվակներ </t>
  </si>
  <si>
    <t xml:space="preserve">Ցիանոկոբալամին      ամպ 500մկգ/մլ                                                                                             </t>
  </si>
  <si>
    <t>Ցիանոկոբալամին  0.5մգ/մլ, 1մլ ամպուլներ (10)</t>
  </si>
  <si>
    <t xml:space="preserve">Ցինարիզին 0,025գր </t>
  </si>
  <si>
    <t>ցինարիզին cinnarizine, դեղահատեր25մգ, բլիստերում</t>
  </si>
  <si>
    <t xml:space="preserve">Ցինկի քսուկ </t>
  </si>
  <si>
    <t>ցինկի օքսիդ zinc oxide, քսուք, 100մգ/գ, 25գ ալյումինե պարկուճ ,100մգ/գ, 25գ ալյումինե պարկուճ</t>
  </si>
  <si>
    <t>Ցիպրոֆլոքսացին ակնակաթիլներ 0,3% 5մլ</t>
  </si>
  <si>
    <t>Ցիպրոֆլօքսացին</t>
  </si>
  <si>
    <t xml:space="preserve">Ցիպրոֆլօքսացին ciprofloxacin  լուծույթ կաթիլաներարկման, 2մգ/մլ, 200մլ </t>
  </si>
  <si>
    <t>Ցեֆազոլին 1,0</t>
  </si>
  <si>
    <t xml:space="preserve">Փայտացման անատոքսին մաքրված ադսորբցված հեղուկ </t>
  </si>
  <si>
    <t xml:space="preserve">Փայտացման անատոքսին մաքրված ադսորբցված հեղուկ   10EC, ալյումինի հիդրօքսիդ 0.55 մգ </t>
  </si>
  <si>
    <t xml:space="preserve">Քվամատել                                                                                  </t>
  </si>
  <si>
    <t xml:space="preserve">ֆամոտիդին 20մգ, 72.8մգ ապակե սրվակներ (5) և 5մլ լուծիչ ամպուլներում (5) </t>
  </si>
  <si>
    <t>Օձի հակաթույն</t>
  </si>
  <si>
    <t>Օձի պոլիվալենտ հակաթույն՚ Տուփը պարունակում է 1սրվակ՚ Պահպանման եղանակը-պահել չոր, մութ տեղում 4-8 C-ի պայմաններում երեխաներից հեռու տեղում</t>
  </si>
  <si>
    <t>Օմեպրազոլ</t>
  </si>
  <si>
    <t>Օմեպրազոլ omeprazole, դեղապատիճ , 20մգ</t>
  </si>
  <si>
    <t>Օմնիպակ 350 սրվ 100 մլ</t>
  </si>
  <si>
    <t>350մգ յոդ /մլ (100մլ)</t>
  </si>
  <si>
    <t>Օմնիպակ 350 սրվ 50մլ</t>
  </si>
  <si>
    <t>350մգ յոդ /մլ (50մլ)</t>
  </si>
  <si>
    <t xml:space="preserve">Օնդանսետրոն ամպ 2մգ/մլ 4մլ </t>
  </si>
  <si>
    <t>Օնդանսետրոն ondansetron  լուծույթ ն/ե և մ/մ ներարկման, 2մգ/մլ, 2մլ    4մգ/մլ</t>
  </si>
  <si>
    <t xml:space="preserve">Օտորալգին                                                                                </t>
  </si>
  <si>
    <t>նիտրոֆուրազոն, ֆենազոն, լիդոկային (լիդոկայինի հիդրոքլորիդ) nitrofurazone, phenazone, lidocaine (lidocaine hydrochloride), ականջակաթիլ-ներ, 2մգ/գ+70մգ/գ+25մգ/գ և 15գ պլաստիկե շշիկ</t>
  </si>
  <si>
    <t>Ամիկացին  սրվ 500մգ</t>
  </si>
  <si>
    <t>ամիկացին (ամիկացինի սուլֆատ) amikacin (amikacin sulfate) լուծույթ ներարկման 500մգ/2մլ, ապակե սրվակ</t>
  </si>
  <si>
    <t>Ֆամոտիդին 0,04 գ</t>
  </si>
  <si>
    <t>Ֆամոտիդին famotidine  դեղահատ  40 մգ</t>
  </si>
  <si>
    <t>Ֆամոտիդին 0,02 գ</t>
  </si>
  <si>
    <t>Ֆամոտիդին famotidine  դեղահատ  20 մգ</t>
  </si>
  <si>
    <t>Ֆենոբարբիտալ</t>
  </si>
  <si>
    <t>Ֆենոբարբիտալ phenobarbital դեղահատ, 100մգ</t>
  </si>
  <si>
    <t>Ֆենոբարբիտալ սրվ</t>
  </si>
  <si>
    <t>Ֆենոբարբիտալ 100մգ/մլ 2.0գ</t>
  </si>
  <si>
    <t>Ֆենտանիլ</t>
  </si>
  <si>
    <t xml:space="preserve">Ֆենտանիլ fentanyl,  լուծույթ ներարկման, 0,05մգ/մլ, 2մլ </t>
  </si>
  <si>
    <t>Ֆերում Լեկ սրվակ</t>
  </si>
  <si>
    <t>երկաթ (III)-հիդրօքսիդի դեքստրանային համալիր iron (III)-hydroxide dextran complex լուծույթ մ/մ ներարկման 50մգ/մլ, 2մլ ամպուլներ</t>
  </si>
  <si>
    <t>Ֆերրում Լեկ դեղահատ</t>
  </si>
  <si>
    <t xml:space="preserve">երկաթի (III) հիդրօքսիդի և պոլիմալտոզի համալիր iron (III) hydroxide with polymaltose complex, դեղահատեր ծամելու, 100մգ, բլիստերում </t>
  </si>
  <si>
    <t xml:space="preserve">Ֆլուկո դ/պ 150մգ </t>
  </si>
  <si>
    <t>ֆլուկոնազոլ fluconazole, դեղապատիճներ, 150մգ, բլիստերում</t>
  </si>
  <si>
    <t>Ֆլուկոնազոլ  50մգ</t>
  </si>
  <si>
    <t>Ֆլուկոնազոլ  fluconazole, դեղապատիճ, 50մգ,  բլիստերում</t>
  </si>
  <si>
    <t>Ֆոլաթթու</t>
  </si>
  <si>
    <t>Ֆոլաթթու folic acid, դեղահատ, 5մգ</t>
  </si>
  <si>
    <t xml:space="preserve">Ֆոլաթթու   </t>
  </si>
  <si>
    <t>Ֆոլաթթու/Folic acid դեղահատ, 1 մգ</t>
  </si>
  <si>
    <t>Ցեֆտազիդիմ</t>
  </si>
  <si>
    <t>Ցեֆտազիդիմ ceftazidime դեղափոշի ներարկման լուծույթի, 1000մգ</t>
  </si>
  <si>
    <t>Ֆուրացիլինի  քսուք 0,2%</t>
  </si>
  <si>
    <t>նիտրոֆուրալ nitrofural, քսուք, 2մգ/գ, 25գ ալյումինե պարկուճ</t>
  </si>
  <si>
    <t xml:space="preserve">պարկուճ   </t>
  </si>
  <si>
    <t>Ֆուրոսեմիդ</t>
  </si>
  <si>
    <t>Ֆուրոսեմիդ furosemide, 40մգ</t>
  </si>
  <si>
    <t>Ֆուրոսեմիդ ամպ 1%</t>
  </si>
  <si>
    <t xml:space="preserve">Ֆուրոսեմիդ furosemide,լուծույթ ներարկման, 10մգ/մլ, 2մլ </t>
  </si>
  <si>
    <t xml:space="preserve">Ֆուրոտալգին   ականջի կաթիլներ 5մլ                                                       </t>
  </si>
  <si>
    <t>2,5մգ/մլ+ 31,25մգ/մլ+ 87,5մգ/մլ   5մլ պլաստիկե սրվակ, 5մլ ապակե սրվակ</t>
  </si>
  <si>
    <t xml:space="preserve">Ֆուրացիլիոն փոշի </t>
  </si>
  <si>
    <t>կգ</t>
  </si>
  <si>
    <t>Հավելված հրավերի ՍԱԲԿ-ԲՄԱՊՁԲ-22/1</t>
  </si>
  <si>
    <t>Приложение приглашение СБ-БЕЗ-22/1</t>
  </si>
  <si>
    <t>Продукт</t>
  </si>
  <si>
    <t>ОРИЕНТИРОВОЧНАЯ ЦЕНА ЗА ЕДИНИЦУ</t>
  </si>
  <si>
    <t>по приглашению предусмотренных дозу номер</t>
  </si>
  <si>
    <t>закупок, предусмотренные тарифным планом для сквозного код по ОСНОВЕ классификации (КПВ)</t>
  </si>
  <si>
    <t>наименование</t>
  </si>
  <si>
    <t>товарный знак, фирменное наименование, модель и наименование производителя **</t>
  </si>
  <si>
    <t>технические характеристики</t>
  </si>
  <si>
    <t>единица измерения</t>
  </si>
  <si>
    <t>блок цена/amd</t>
  </si>
  <si>
    <t>общий цена/amd</t>
  </si>
  <si>
    <t>общее количество</t>
  </si>
  <si>
    <t>поставщик</t>
  </si>
  <si>
    <t>адрес</t>
  </si>
  <si>
    <t>предметом заказа</t>
  </si>
  <si>
    <t>Договора для выполнения соответствующих финансовых средств нет, и армения-в случае дополнительных заключаемого Соглашениями, установленные для оплаты согласно графику**</t>
  </si>
  <si>
    <t>Прилив адреналина гидрохлорид</t>
  </si>
  <si>
    <t>эдем (этери сиротства) адреналин (адреналин hydrotartrate), раствор для инъекций, 1,82 мг/мл, мл ампулы блистере</t>
  </si>
  <si>
    <t>коробка передач</t>
  </si>
  <si>
    <t>г.․Ереван, Арташисян 46/1</t>
  </si>
  <si>
    <t>Альбом раствор 10% 100мл</t>
  </si>
  <si>
    <t>человека в альбом human albumin,мебель капелек-ман,100мг/мл, 100мл в стеклянных шик</t>
  </si>
  <si>
    <t>шик</t>
  </si>
  <si>
    <t>Алло</t>
  </si>
  <si>
    <t>желчный сухой, чеснок сушеный, денди листья, активами угля высушенной желчи, garlic powder, nettle leaf, charcoal activated, мг+мг+5мг+ 25мг, блистерной</t>
  </si>
  <si>
    <t>Алюминий гидроксид + Магния гидроксид</t>
  </si>
  <si>
    <t>макс 15мл пакеты N30</t>
  </si>
  <si>
    <t>Активен облако 200мг м</t>
  </si>
  <si>
    <t>телячьей крови ситикорп производные deproteinised haemoderivate of теленка blood, раствор для инъекций, мг/мл, мл ампулы (5)</t>
  </si>
  <si>
    <t>флакон</t>
  </si>
  <si>
    <t>Амброс г/о. 30 мг</t>
  </si>
  <si>
    <t>амброс (сбросили гидрохлорид) ambroxol (ambroxol hydrochloride), таблетки мг, блистерной</t>
  </si>
  <si>
    <t>планшет</t>
  </si>
  <si>
    <t>Администратор</t>
  </si>
  <si>
    <t>Администратор Aminocaproic acid раствор для инъекций 50мг/мл, 100мл</t>
  </si>
  <si>
    <t>пакет</t>
  </si>
  <si>
    <t>Ламината раствор 10%</t>
  </si>
  <si>
    <t>тирозин, натрия ацетата дигидрат, натрия гидроксид, калия ацетат, магния хлорид эксудат, дмитрий фосфат доллара 5мг/мл+8.9 мг/мл+ 8.56 мг/мл+4.4 мг/мл+ 4.7 мг/мл+4.2 мг/мл+ 1.6 мг/мл+6.2 мг/мл+ 11.5 мг/мл+г/мл+ 10.5 мг/мл+мг/мл+ 5.6 мг/мл+7.2 мг/мл+ 5.5 мг/мл+2.3 мг/мл+ 0.4 мг/мл+ 2.858 мг/мл+ 0.36 мг/мл+ 2.453 мг/мл+ 0.508 мг/мл+ 3.581 мг/мл, мл стеклянный шик (10)</t>
  </si>
  <si>
    <t>лак</t>
  </si>
  <si>
    <t>Амрита</t>
  </si>
  <si>
    <t>амрита (амрита гидрохлорид) amitriptyline (amitriptyline hydrochloride), таблетки тематика, 10мг, блистерной</t>
  </si>
  <si>
    <t>таблетки</t>
  </si>
  <si>
    <t>Амлодипин</t>
  </si>
  <si>
    <t>Амлодипин amlodipine таблетки 10мг</t>
  </si>
  <si>
    <t>Мексика в. 1,2 г</t>
  </si>
  <si>
    <t>амбосели (моксель тринидад), клавиатур (калия кливленд) амоксициллин (амоксициллин trihydrate), clavulanic acid (potassium clavulanate) , мг+ 200мг</t>
  </si>
  <si>
    <t>Мексика порошок н/о. 600 мг основы в</t>
  </si>
  <si>
    <t>Амбосели, клавиатур амоксициллин, clavulanic acid стеклопакеты инъекции водный раствор мг+100мг</t>
  </si>
  <si>
    <t>Апреля г/о. 10мг</t>
  </si>
  <si>
    <t>рампа ramipril, 10мг, блистерной</t>
  </si>
  <si>
    <t>Амбосели</t>
  </si>
  <si>
    <t>Амбосели 0,25</t>
  </si>
  <si>
    <t>деканат</t>
  </si>
  <si>
    <t>Актриса</t>
  </si>
  <si>
    <t>инсулин человеческий (рекомбинантный ДНК) insulin human (рекомбинантный ДНК), раствор для инъекций,МЕ/мл, 10мл стеклянный флакон (1)</t>
  </si>
  <si>
    <t>Амбосели сироп 250 мг/мл 100мл</t>
  </si>
  <si>
    <t>амбосели 250 мг/мл, 100 мл стеклянная шик</t>
  </si>
  <si>
    <t>Аскорбиновая кислота облако. 5% м</t>
  </si>
  <si>
    <t>Аскорбиновая кислота, аскорбиновая кислота раствор для инъекций 50мг/мл, м</t>
  </si>
  <si>
    <t>Аскон</t>
  </si>
  <si>
    <t>Аспирин + фанат + кофеин 200мг+200мг+ мг,блистере (10)</t>
  </si>
  <si>
    <t>Асака г/о.</t>
  </si>
  <si>
    <t>Калий магний аспирант (0.175 г+0.175 г)</t>
  </si>
  <si>
    <t>Аспирин кардио</t>
  </si>
  <si>
    <t>ацетилсалициловая ацетилсалициловая кислота, таблетки тематика, глины , 100мг, блистерной</t>
  </si>
  <si>
    <t>Термостат 10мг</t>
  </si>
  <si>
    <t>Термостат таблетки тематика 10 мг , в блистере</t>
  </si>
  <si>
    <t>Строковое база</t>
  </si>
  <si>
    <t>Строковое atracurium бумага н/д катанка 10мг/мл 2,5 мл</t>
  </si>
  <si>
    <t>Тронин сульфат облако, м/м, н/д 0,1 % м</t>
  </si>
  <si>
    <t>Тропа мг/мл,мл ампулы</t>
  </si>
  <si>
    <t>Арина</t>
  </si>
  <si>
    <t>До 210,7 мг/мл,мл стеклянный флакон</t>
  </si>
  <si>
    <t>Ричард</t>
  </si>
  <si>
    <t>соль (смола гидрохлорид), мебель, н/д раствор для инъекций, 10мг/мл, 10мл стеклянный флакон</t>
  </si>
  <si>
    <t>л</t>
  </si>
  <si>
    <t>Азарин</t>
  </si>
  <si>
    <t>Азарин азитромицин деканат 250 мг</t>
  </si>
  <si>
    <t>Волокнистые холокост в соответствии Вишневского</t>
  </si>
  <si>
    <t>Волокнистые холокост в соответствии Вишневского (г+г)/30г капсулы</t>
  </si>
  <si>
    <t>капсула</t>
  </si>
  <si>
    <t>Беродуал ингаляция для 200դ/размер мл</t>
  </si>
  <si>
    <t>федерал гидропривод аматори бред на 0,26 мг +0.25 мг.0</t>
  </si>
  <si>
    <t>Медицинский Спирт 96%</t>
  </si>
  <si>
    <t>этанол этанол раствор 96% , мл стеклянные и пластиковые шины</t>
  </si>
  <si>
    <t>Бемоль</t>
  </si>
  <si>
    <t>350 мг йода/мл, 100(мл)</t>
  </si>
  <si>
    <t>Апрель, г/о. 5мг</t>
  </si>
  <si>
    <t>бистро (бесполы формат) bisoprolol (bisoprolol fumarate), таблетки тематика,5мг, блистерной</t>
  </si>
  <si>
    <t>Попивая 10 мл</t>
  </si>
  <si>
    <t>Попивая 10</t>
  </si>
  <si>
    <t>ампула</t>
  </si>
  <si>
    <t>Гетман</t>
  </si>
  <si>
    <t>Гентамицин gentamicin раствор для инъекций мг/мл, мл</t>
  </si>
  <si>
    <t>Глицерин свечи свечи 1г</t>
  </si>
  <si>
    <t>указан омичей детей 1,0 N 10</t>
  </si>
  <si>
    <t>Глицерина мирового 5.0</t>
  </si>
  <si>
    <t>шт</t>
  </si>
  <si>
    <t>Глицерина мирового 10.0</t>
  </si>
  <si>
    <t>Глюк безводный мл</t>
  </si>
  <si>
    <t>Глюк безводный glucose anhydrous, трубы катанка, 50мг/мл, мл, лектор в вакуумной упаковке</t>
  </si>
  <si>
    <t>Глюк безводный 100мл</t>
  </si>
  <si>
    <t>Глюк безводный glucose anhydrous, трубы катанка, 100мг/мл, 100мл, лектор в вакуумной упаковке</t>
  </si>
  <si>
    <t>Глюк безводный glucose anhydrous, трубы катанка, 100мг/мл, мл, лектор в вакуумной упаковке</t>
  </si>
  <si>
    <t>Де-Нол</t>
  </si>
  <si>
    <t>висмут триклозан дата bismuth tripotassium dicitrate, таблетки тематика, мг, блистерной</t>
  </si>
  <si>
    <t>Диски Крон</t>
  </si>
  <si>
    <t>маловато (натрий варт) valproic acid (valproate sodium), таблетки тематика, длительного дебати , 300 мг, для тре</t>
  </si>
  <si>
    <t>Дексаметазона облако. Г/мл м</t>
  </si>
  <si>
    <t>Дексаметазона дексаметазон раствор для инъекций мг/мл, мл</t>
  </si>
  <si>
    <t>Мазепа</t>
  </si>
  <si>
    <t>Диазепам диазепам таблетки 50мг</t>
  </si>
  <si>
    <t>Диазепам 10мг/мл 2,0</t>
  </si>
  <si>
    <t>Диазепам диазепам раствор для инъекций 10мг/мл, м</t>
  </si>
  <si>
    <t>Дисков d/h 250 мг</t>
  </si>
  <si>
    <t>Итали, таблетки, 250 мг</t>
  </si>
  <si>
    <t>Диоксан</t>
  </si>
  <si>
    <t>диоксин 0.25 мг</t>
  </si>
  <si>
    <t>Диллон 12,5</t>
  </si>
  <si>
    <t>Диклофенак diclofenac суппозиториев указан 12.5 мг N10</t>
  </si>
  <si>
    <t>Диллон 25</t>
  </si>
  <si>
    <t>Диклофенак diclofenac суппозиториев указан 25мг N10</t>
  </si>
  <si>
    <t>Диктофон облако 25мг/мл</t>
  </si>
  <si>
    <t>диклофенак (диклофенак натрия) diclofenac (diclofenac sodium), трубы м/м инъекций, 25мг/мл, мл ампулы,</t>
  </si>
  <si>
    <t>Депутати</t>
  </si>
  <si>
    <t>Димер облако 1%</t>
  </si>
  <si>
    <t>дефинировать (лаферина гидрохлорид) дифенгидрамин (димедрол hydrochloride) раствор для инъекций 10мг/мл</t>
  </si>
  <si>
    <t>Италия облако 20мг/мл м</t>
  </si>
  <si>
    <t>сокамерников (стукаческими вода) suxamethonium (suxamethonium iodide), раствор для инъекций, 20мг/мл, мл ампулы, блистерной</t>
  </si>
  <si>
    <t>Лицо</t>
  </si>
  <si>
    <t>этажа etamsylate, раствор для инъекций, 250 мг/мл, мл ампулы</t>
  </si>
  <si>
    <t>Дома</t>
  </si>
  <si>
    <t>домен мг/мл,мл ампулы (5)</t>
  </si>
  <si>
    <t>Зане</t>
  </si>
  <si>
    <t>ցեֆուրoքսիմ (ցեֆուրoքսիմ натрия) cefuroxime (cefuroxime sodium) стеклопакеты инъекции водный раствор мг, стеклянный флакон</t>
  </si>
  <si>
    <t>Наладить</t>
  </si>
  <si>
    <t>Наладить 20мг</t>
  </si>
  <si>
    <t>Наладить H</t>
  </si>
  <si>
    <t>Наладить H 20мг</t>
  </si>
  <si>
    <t>Эдем</t>
  </si>
  <si>
    <t>Никотин мг</t>
  </si>
  <si>
    <t>Эдем 1</t>
  </si>
  <si>
    <t>Экофил</t>
  </si>
  <si>
    <t>Аноли, Aminophylline раствор для инъекций мг/мл, мл</t>
  </si>
  <si>
    <t>Экофил г/н 0,15 г</t>
  </si>
  <si>
    <t>эуфиллин 150мг,</t>
  </si>
  <si>
    <t>Синие</t>
  </si>
  <si>
    <t>эссенциале фосфолипиды essential фосфолипиды раствор н/д инъекций 50мг/мл, м</t>
  </si>
  <si>
    <t>Эксперт</t>
  </si>
  <si>
    <t>графини 100 мг кофеина малеат 2 мг</t>
  </si>
  <si>
    <t>Тиамин. облако 5% м</t>
  </si>
  <si>
    <t>Тиамин. тиамин раствор для инъекций 50мг/мл, м</t>
  </si>
  <si>
    <t>Тиопентал натрий в. 0,5 г</t>
  </si>
  <si>
    <t>Тиопентал (тиопентал натрия) thiopental (thiopental sodium) делаешь лифшица, инъекции водный раствор мг</t>
  </si>
  <si>
    <t>Дистиллированная вода</t>
  </si>
  <si>
    <t>Дистиллированная вода, мл</t>
  </si>
  <si>
    <t>Изола</t>
  </si>
  <si>
    <t>Изола isoflurane жидкости шарм 100%, мл</t>
  </si>
  <si>
    <t>Плакала</t>
  </si>
  <si>
    <t>Ластола мл пластиковые шик,</t>
  </si>
  <si>
    <t>Лицам году/б, г/h, мг</t>
  </si>
  <si>
    <t>левитация мг</t>
  </si>
  <si>
    <t>Ломать, г/порошок в. 1г</t>
  </si>
  <si>
    <t>ломать 1.0</t>
  </si>
  <si>
    <t>Локи 2% 20,0</t>
  </si>
  <si>
    <t>локи (ладошкин гидрохлорид) lidocaine (lidocaine hydrochloride) раствор для инъекций 20мг/мл, мл ампулы</t>
  </si>
  <si>
    <t>Локи гидрохлорид облако. 2% л</t>
  </si>
  <si>
    <t>локи (ладошкин гидрохлорид) lidocaine (lidocaine hydrochloride) трубы м/м и н/д инъекций 20мг/мл, мл ампулы</t>
  </si>
  <si>
    <t>Локи гидрохлорид огни</t>
  </si>
  <si>
    <t>локи lidocaine огни 4,8 мг/доза, г в стеклянной таре 50мл, дергачи перевести на счет арцаха</t>
  </si>
  <si>
    <t>Локи, эдем</t>
  </si>
  <si>
    <t>локи (ладошкин гидрохлорид), эдем lidocaine (lidocaine hydrochloride), адреналин раствор для инъекций 20мг/мл+0,01 мг/мл, мл в стеклянных флаконов</t>
  </si>
  <si>
    <t>Ладошкин гидрохлорид облако. 10% л</t>
  </si>
  <si>
    <t>локи (ладошкин гидрохлорид) lidocaine (lidocaine hydrochloride) раствор для инъекций 10мг/мл, мл ампулы</t>
  </si>
  <si>
    <t>Алекс</t>
  </si>
  <si>
    <t>Мг (1.2x107), бластером (16) лактации анадолу + бифидобактерии</t>
  </si>
  <si>
    <t>г/б</t>
  </si>
  <si>
    <t>Линекс форте</t>
  </si>
  <si>
    <t>лактации анадолу + бифидобактерии 2x109, блистерной и стеклянной таре (28/4x7/, 28)</t>
  </si>
  <si>
    <t>Лондон</t>
  </si>
  <si>
    <t>Нефрас ceftriaxone стеклопакеты инъекции водный раствор, мг</t>
  </si>
  <si>
    <t>Калия хлорид</t>
  </si>
  <si>
    <t>калия хлорид potassium chloride мебель капелек-ман мг/мл, 100мл, пластиковые пакет</t>
  </si>
  <si>
    <t>Кальция глюконат облако. 10%</t>
  </si>
  <si>
    <t>кальция глюконат calcium gluconate раствор для инъекций 100мг/мл, мл ампулы,</t>
  </si>
  <si>
    <t>Кальция глюконат, г/н 0,5 г</t>
  </si>
  <si>
    <t>кальция глюконат calcium gluconate таблетки мг, стране</t>
  </si>
  <si>
    <t>Кальция хлорид облако на 10 % м</t>
  </si>
  <si>
    <t>Кальция хлорид calcium chloride раствор для инъекций 100мг/мл, мл ампула</t>
  </si>
  <si>
    <t>Кофе 20,0</t>
  </si>
  <si>
    <t>Камин в 1г</t>
  </si>
  <si>
    <t>канамицин (канамицин сульфат) kanamycin (kanamycin сульфат) мг, стеклянный флакон</t>
  </si>
  <si>
    <t>Капитал</t>
  </si>
  <si>
    <t>капитал captopril таблетки 25 мг, в блистере</t>
  </si>
  <si>
    <t>Каменистое 2% сироп для детей</t>
  </si>
  <si>
    <t>каменистое 100мг/мл, 120мл шик</t>
  </si>
  <si>
    <t>Кардамон г/о. 150мг</t>
  </si>
  <si>
    <t>Ацетиламино, магния гидроксид acetylsalicylic acid, magnesium hydroxide таблетки 150мг+30,39 мг</t>
  </si>
  <si>
    <t>Кирилл</t>
  </si>
  <si>
    <t>силами 22,5 мг (мг сухой банк)</t>
  </si>
  <si>
    <t>Коте г/о. г</t>
  </si>
  <si>
    <t>Коте кетотифен таблетки г</t>
  </si>
  <si>
    <t>Плафон</t>
  </si>
  <si>
    <t>Нефтехим cefotaxime стеклопакеты инъекции водный раствор, мг</t>
  </si>
  <si>
    <t>Колеса</t>
  </si>
  <si>
    <t>էնoքսապարին (էնoքսապարին натрия) enoxaparin (enoxaparin sodium) раствор для инъекций мг/0,4 мл, 0,4 мл назад шприцы</t>
  </si>
  <si>
    <t>назад шприц</t>
  </si>
  <si>
    <t>Клоака</t>
  </si>
  <si>
    <t>клоака клоназепам,таблетки, г, блистерной</t>
  </si>
  <si>
    <t>Кокон</t>
  </si>
  <si>
    <t>атомной мг/0.2 мл+шприц *5</t>
  </si>
  <si>
    <t>Отримали</t>
  </si>
  <si>
    <t>салфетка, триметоприма sulfamethoxazole, trimethoprim, таблетки, ег+ег, блистерной</t>
  </si>
  <si>
    <t>Кордон 200мг, Мир флакон</t>
  </si>
  <si>
    <t>мир (амиодарон гидрохлорид) amiodarone (amiodarone hydrochloride)</t>
  </si>
  <si>
    <t>Креон-10 000 г/б</t>
  </si>
  <si>
    <t>пакета (лига 10000ԵՖՄ, амилаза 8000 ЕФ, протеазы 600 ЕЕ) pancreatin (липазы 10000PhEU, амилазы 8000 PhEU, protease 600 PhEU)</t>
  </si>
  <si>
    <t>Караоке</t>
  </si>
  <si>
    <t>лозовая (лозовский гидрохлорид) ,раствор для инъекций и катанка, 5мг/мл, 10мл ампулы</t>
  </si>
  <si>
    <t>Кредит</t>
  </si>
  <si>
    <t>изосорбида динара ,таблетки, 20мг, блистерной</t>
  </si>
  <si>
    <t>Коробки передач-стружечные таблетки</t>
  </si>
  <si>
    <t>Авиационные банк 20 мг</t>
  </si>
  <si>
    <t>Карамзина</t>
  </si>
  <si>
    <t>карамзина 200мг, блистерной</t>
  </si>
  <si>
    <t>Кувалда</t>
  </si>
  <si>
    <t>альфа-произвести этил эстер, феодорита, мяты масло, масло мяты и хмеля ethyl эфира of alfa-bromisovaleric кислоты, фенобарбитал, oleum Menthae piperitae, oleum Humuli капли для внутреннего приема 20мг/мл+мг/мл+1,4 мг/мл+ 0,2 мг/мл, мл стеклянный шик</t>
  </si>
  <si>
    <t>Кофеин-бензоат натрия облако.</t>
  </si>
  <si>
    <t>Кофеин бензоат натрия caffeine-sodium benzoate раствор для инъекций 100мг/мл, мл ампула</t>
  </si>
  <si>
    <t>Кодекса</t>
  </si>
  <si>
    <t>крупные игровые или свинины головного мозга экологически полете крупный рогатый скот или свиньи brain cortex polypeptides ,стеклопакеты лифшица м/м инъекции водный раствор 10мг, л стеклянных флаконов</t>
  </si>
  <si>
    <t>В</t>
  </si>
  <si>
    <t>Вакцины один срок содержит 1 доза 1 единственный коробка содержит флакон 5 скачать вакцины+5 флакон растворитель: для Хранения погода - хранить в сухом, темном месте, 2-8 0C в условиях.</t>
  </si>
  <si>
    <t>Магния сульфат</t>
  </si>
  <si>
    <t>Магния сульфат magnesium сульфат, раствор для инъекций, 250 мг/мл, мл</t>
  </si>
  <si>
    <t>Мани-Тек 10%</t>
  </si>
  <si>
    <t>Mannitol маннит, раствор катанка, 100мг/мл, мл</t>
  </si>
  <si>
    <t>Детский корм</t>
  </si>
  <si>
    <t>Предусмотрено до 6 месяцев для детей, поставки, 300 г или 350 г</t>
  </si>
  <si>
    <t>г</t>
  </si>
  <si>
    <t>Мезим форте</t>
  </si>
  <si>
    <t>пакета (липа, амилаза, протеазы) (АМ лига+ АМ мила+ А протез) таблетки тематика</t>
  </si>
  <si>
    <t>Метро</t>
  </si>
  <si>
    <t>метилбензол (метилбензол натрия сосна) methylprednisolone (methylprednisolone sodium succinate), стеклопакеты инъекции водный раствор, мг, стеклянный флакон</t>
  </si>
  <si>
    <t>Метро в мг</t>
  </si>
  <si>
    <t>Микола-Бред крем г</t>
  </si>
  <si>
    <t>кортик + метеора (0,75 г+г)/,г капсулы</t>
  </si>
  <si>
    <t>Метиз</t>
  </si>
  <si>
    <t>Метиз metamizole раствор для инъекций мг/мл, мл ампула</t>
  </si>
  <si>
    <t>облако</t>
  </si>
  <si>
    <t>Металлпром облако 5мг/мл</t>
  </si>
  <si>
    <t>Метоклопрамид metoclopramide раствор для инъекций 5мг/мл, м</t>
  </si>
  <si>
    <t>Метронидазол</t>
  </si>
  <si>
    <t>Метронидазол, metronidazole бумага н/д катанка 5мг/мл, 100мл</t>
  </si>
  <si>
    <t>Мерси</t>
  </si>
  <si>
    <t>мерси meropenem стеклопакеты н/д впрыска/-капелек-водный раствор поверхностно мг, стеклянных флаконов</t>
  </si>
  <si>
    <t>Милая облачная 15 мг /л</t>
  </si>
  <si>
    <t>Имидазол мидазолам раствор для инъекций 5мг/мл, м</t>
  </si>
  <si>
    <t>Мидокалм</t>
  </si>
  <si>
    <t>телевизор 50мг</t>
  </si>
  <si>
    <t>Морфина гидрохлорид</t>
  </si>
  <si>
    <t>Морфина морфин, раствор н/д, м/м и д/м инъекций, 10мг/мл, м</t>
  </si>
  <si>
    <t>Мои-Тек</t>
  </si>
  <si>
    <t>Оксана moxifloxacin мебель катанка 1.6 мг/мл, мл</t>
  </si>
  <si>
    <t>Место облако 1% м</t>
  </si>
  <si>
    <t>феномен (фенилэфрина гидрохлорид) phenylephrine (phenylephrine hydrochloride), трубы м/м, н/д и д/м инъекций, 10мг/мл, мл ампулы</t>
  </si>
  <si>
    <t>Метронидазол, metronidazole таблетки 250 мг</t>
  </si>
  <si>
    <t>Нитроглицерин, как это оборудование в.10мг/мл мл № 10</t>
  </si>
  <si>
    <t>Нитроглицерин, как это нитроглицерин концентрат катанка водный раствор 5мг/мл, л или м ампула</t>
  </si>
  <si>
    <t>в</t>
  </si>
  <si>
    <t>Нмтп</t>
  </si>
  <si>
    <t>Инъекции раствор прозрачной, светло желтовато - (50 мл, темно-бутылки на 1 бутылку` соединения трубки с вместе, 50 мм, темно-бутылки, бутылки, 1 бутылка `картона в пакете, соединения труб, 5 парков на полиэтиленовые пленки);</t>
  </si>
  <si>
    <t>Народнае</t>
  </si>
  <si>
    <t>Народнае г/мл</t>
  </si>
  <si>
    <t>Натрия бикарбонат</t>
  </si>
  <si>
    <t>Натрия бикарбонат, Sodium bicarbonate, трубы катанка мг/мл, мл</t>
  </si>
  <si>
    <t>Натрия тиосульфат облако. 30% м</t>
  </si>
  <si>
    <t>Натрия тиосульфат, Sodium Thiosulfate, раствор для инъекций, 300 мг/мл м</t>
  </si>
  <si>
    <t>Натрия хлорид 10%-50.0</t>
  </si>
  <si>
    <t>Натрия хлорид раствор катанка два порта второго вам пакет 100мг/мл 50мл</t>
  </si>
  <si>
    <t>Натрия хлорид мл 0,9%</t>
  </si>
  <si>
    <t>Натрия хлорид, Sodium chloride, трубы катанка мг/мл, мл, лектор в вакуумной упаковке</t>
  </si>
  <si>
    <t>Натрия хлорид, калия хлорид, кальция хлорид Рингер мл</t>
  </si>
  <si>
    <t>Натрия хлорид, калия хлорид, кальция хлорид Sodium chloride, potassium chloride, calcium chloride мебель катанка 8,6 мг/мл+0,3 мг/мл+ 0,49 мг/мл, мл, лектор в вакуумной упаковке</t>
  </si>
  <si>
    <t>Натрия хлорид, калия хлорид, кальция хлорид Рингер 500 мл</t>
  </si>
  <si>
    <t>Натрия хлорид, калия хлорид, кальция хлорид Sodium chloride, potassium chloride, calcium chloride мебель катанка 8,6 мг/мл+0,3 мг/мл+ 0,49 мг/мл, мл , лектор в вакуумной упаковке</t>
  </si>
  <si>
    <t>Натрия хлорид 0.9%</t>
  </si>
  <si>
    <t>Натрия хлорид мл 0.9%</t>
  </si>
  <si>
    <t>Нафта</t>
  </si>
  <si>
    <t>нафталин (нафталин нитрат) naphazoline (naphazoline nitrate), кстати, 0,1 мг/мл, 10мл флакон для</t>
  </si>
  <si>
    <t>Нифига драже 10мг</t>
  </si>
  <si>
    <t>нифига нифедипин таблетки тематика 10мг, блистерной</t>
  </si>
  <si>
    <t>Ро-А</t>
  </si>
  <si>
    <t>ротару (дотемна гидрохлорид) drotaverine (drotaverine hydrochloride),</t>
  </si>
  <si>
    <t>Новокаин 0,5% раствор</t>
  </si>
  <si>
    <t>новая мл пластиковые контейнеры</t>
  </si>
  <si>
    <t>Посол</t>
  </si>
  <si>
    <t>Парацетамол</t>
  </si>
  <si>
    <t>парацетамол парацетамол, таблетки, мг, блистерной</t>
  </si>
  <si>
    <t>Парацетамол сироп</t>
  </si>
  <si>
    <t>фосфор мг/м, мл</t>
  </si>
  <si>
    <t>Пара</t>
  </si>
  <si>
    <t>парацетамол 100мг/мл 50.0</t>
  </si>
  <si>
    <t>Пирита</t>
  </si>
  <si>
    <t>Пирацетам Пирацетам раствор для инъекций 200мг/мл, мл ампула</t>
  </si>
  <si>
    <t>Пирата г/б 0,4</t>
  </si>
  <si>
    <t>пирацетам пирацетам, капсулы, мг, блистерной</t>
  </si>
  <si>
    <t>Пиридоксин</t>
  </si>
  <si>
    <t>пиридоксин (пиридоксина гидрохлорид) пиридоксина (пиридоксина hydrochloride) раствор д/м, м/м и н/д впрыска</t>
  </si>
  <si>
    <t>Плато-Тек</t>
  </si>
  <si>
    <t>500 мл пластиковые пакет</t>
  </si>
  <si>
    <t>200 мл пластиковые пакет</t>
  </si>
  <si>
    <t>Пластилин облако 0,2% м</t>
  </si>
  <si>
    <t>Пластилин platyphylline раствор для инъекций мг/мл, мл ампула</t>
  </si>
  <si>
    <t>Пределы г/о. 5мг</t>
  </si>
  <si>
    <t>предел 5мг, блистерной</t>
  </si>
  <si>
    <t>Позер облако. 0,05% л</t>
  </si>
  <si>
    <t>позер 0.05% (м), м ампулы</t>
  </si>
  <si>
    <t>Предел</t>
  </si>
  <si>
    <t>Предел 2 %-1,0</t>
  </si>
  <si>
    <t>Рен</t>
  </si>
  <si>
    <t>нефрас ceftriaxone, стеклопакеты инъекции водный раствор, мг, стеклянных флаконов, без луции</t>
  </si>
  <si>
    <t>Альбом</t>
  </si>
  <si>
    <t>Альбом сальбутамол таблетки г</t>
  </si>
  <si>
    <t>Солид</t>
  </si>
  <si>
    <t>эмульсия катанка, соевое масло, триглицеридов, оливковое масло, рыбий жир (обогащенный омега-3 квашеной), мг/мл+мг/мл+50мг/мл+мг/мл; стеклянные шик 100мл</t>
  </si>
  <si>
    <t>Суфлер</t>
  </si>
  <si>
    <t>суфлер sevofluran, жидкость шарм, 100%, мл пластиковые контейнеры</t>
  </si>
  <si>
    <t>Соковые Перел</t>
  </si>
  <si>
    <t>Я стенд - L-алена, L - аргинин, глицин, L-гистидин, L-изолейцин, L - лейцин, L-лизин (лизин ацетат), L-мин, L - фенилаланин, L-чувствительной, L-серия, таурин, L-трон, L - триптофан, L- тирозин, L-валин, кальция хлорид (кальция хлорид дигидрат), натрий гелиоса (натрий гелиоса гидрат), магния сульфат (магния сульфата гептила), калия хлорид, натрия ацетат(натрий ацетат дигидрат), цинка сульфат(цинка сульфата гептила), стенд II-глюкоза (глюкозы моногидрат), так III-соевое масло, триглицеридов, оливковое масло, рыбий жир (обогащенный омега-3 квашеной) мг/мл+мг/мл+ мг/мл+г/мл+ 5мг/мл+7.Г/мл+ 6.6 егт+4.3 мг/мл+ 5.1 мг/мл+11.2 мг/мл+ 6.5 мг/мл+г/мл+ 4.4 мг/мл+г/мл+ 0.4 мг/мл+6.2 мг/мл+ 0.56 мг/мл+4.18 мг/мл+ 1.2 мг/мл+4.5 мг/мл+ 3.4 мг/мл+0.013 мг/мл+ 419.5 мг/мл+мг/мл+ мг/мл+50мг/мл+ мг/мл (4) кабинами коллекция мл (для стенда I /мл/ + пластиковые душ II /мл/ + пластиковые душ III /мл/ ) эмульсии капелек-ман</t>
  </si>
  <si>
    <t>Соковые Центральный</t>
  </si>
  <si>
    <t>Я стенд - L-алена, L - аргинин, глицин, L-гистидин, L-изолейцин, L - лейцин, L-лизин (лизин ацетат), L-мин, L - фенилаланин, L-чувствительной, L-серия, таурин, L-трон, L - триптофан, L- тирозин, L-валин, кальция хлорид (кальция хлорид дигидрат), натрий гелиоса (натрий гелиоса гидрат), магния сульфат (магния сульфата гептила), калия хлорид, натрия ацетат(натрий ацетат дигидрат), цинка сульфат(цинка сульфата гептила), стенд II-глюкоза (глюкозы моногидрат), так III-соевое масло, триглицеридов, оливковое масло, рыбий жир (обогащенный омега-3 квашеной) мг/мл+мг/мл+ мг/мл+г/мл+ 5мг/мл+7.Г/мл+ 6.6 егт+4.3 мг/мл+ 5.1 мг/мл+11.2 мг/мл+ 6.5 мг/мл+г/мл+ 4.4 мг/мл+г/мл+ 0.4 мг/мл+6.2 мг/мл+ 0.56 мг/мл+4.18 мг/мл+ 1.2 мг/мл+4.5 мг/мл+ 3.4 мг/мл+0.013 мг/мл+ 419.5 мг/мл+мг/мл+ мг/мл+50мг/мл+ мг/мл (4) кабинами коллекция мл (для стенда I /мл/ + пластиковые душ II /мл/ + пластиковые душ III /мл/ )эмульсии капелек-ман</t>
  </si>
  <si>
    <t>Супрастин 25мг</t>
  </si>
  <si>
    <t>хлорамин (хлорамин гидрохлорид) chloropyramine (chloropyramine hydrochloride) таблетки, 25мг, блистерной</t>
  </si>
  <si>
    <t>Спорта</t>
  </si>
  <si>
    <t>хлорамин (хлорамин гидрохлорид) chloropyramine (chloropyramine hydrochloride),раствор для инъекций, 20мг/мл, мл ампулы, блистерной</t>
  </si>
  <si>
    <t>Спазма</t>
  </si>
  <si>
    <t>метиз (метамизол натрия), питон (питон гидрохлорид), фермерские бред metamizole (metamizole sodium), pitofenone (pitofenone hydrochloride), fenpiverinium бромистого, таблетки, мг+5мг+0,1 мг, в блистере</t>
  </si>
  <si>
    <t>Вазелин 30.0</t>
  </si>
  <si>
    <t>ковакс массив, автор и твердых углеводородов (парафин, церезин, петролатум) смесь</t>
  </si>
  <si>
    <t>п.</t>
  </si>
  <si>
    <t>Ворон 25мг</t>
  </si>
  <si>
    <t>сиренко 25мг, блистерной</t>
  </si>
  <si>
    <t>Витамин В Комплекс облако. М</t>
  </si>
  <si>
    <t>витамин В1,витамин В2, витамин В6, песплатно, никотина витамин В1, витамин В2, витамин В6, dexpanthenol, никотинамид, раствор для инъекций, 5мг/мл+г/мл+ г/мл+г/мл+ 20мг/мл, мл ампулы</t>
  </si>
  <si>
    <t>Варес</t>
  </si>
  <si>
    <t>ацикловир ацикловир, стеклопакеты капелек-ман водный раствор, 250 мг, стеклянный флакон</t>
  </si>
  <si>
    <t>Тетрадка кати 1% 10мл</t>
  </si>
  <si>
    <t>Тетрадка tetracaine кати 10мг/мл</t>
  </si>
  <si>
    <t>Рад-М облако. 5% м</t>
  </si>
  <si>
    <t>Трамадол трамадол раствор для инъекций 50мг/мл, мл ампула</t>
  </si>
  <si>
    <t>Трека облако н/д 50мг/мл м</t>
  </si>
  <si>
    <t>тресту tranexamic acid, бумага н/д капелек-ман, 50мг/мл, мл ампулы</t>
  </si>
  <si>
    <t>Циркон облако мг л</t>
  </si>
  <si>
    <t>цикла цитиколин, раствор н/д и м/м инъекции,мг/л, мл ампулы</t>
  </si>
  <si>
    <t>шт ампула</t>
  </si>
  <si>
    <t>Келебрин</t>
  </si>
  <si>
    <t>пептиды свинины слова свиной мозг пептиды, раствор для инъекций</t>
  </si>
  <si>
    <t>Ефим</t>
  </si>
  <si>
    <t>ефим cefepime1000մգ, стеклопакеты водный раствор для инъекций, стеклянный флакон (1,10), стеклянный пузырек увидел (10)</t>
  </si>
  <si>
    <t>Нефрас н/д и м/м. в. 0.5 г</t>
  </si>
  <si>
    <t>нефрас (нефрас натрия) ceftriaxone (ceftriaxone sodium), стеклопакеты инъекции/ка-талакан водный раствор, мг, стеклянных флаконов</t>
  </si>
  <si>
    <t>Цинкования облако мг/мл</t>
  </si>
  <si>
    <t>Цианокобаламин 0.5 мг/мл, мл ампулы (10)</t>
  </si>
  <si>
    <t>Циннаризин 0,025 гр</t>
  </si>
  <si>
    <t>циннаризин циннаризин, делает, блистерной</t>
  </si>
  <si>
    <t>Цинк крем</t>
  </si>
  <si>
    <t>оксид цинка zinc oxide, крем, 100мг/г 25г алюминиевой капсулы ,100мг/г 25г алюминиевая капсула</t>
  </si>
  <si>
    <t>Липофусцин кати 0,3% м</t>
  </si>
  <si>
    <t>Запросу</t>
  </si>
  <si>
    <t>Запросу ciprofloxacin оборудование катанка, г/мл, мл</t>
  </si>
  <si>
    <t>Кефаль 1,0</t>
  </si>
  <si>
    <t>Столбняк антон очищается адсорбер жидкости</t>
  </si>
  <si>
    <t>Столбняк антон очищается адсорбер жидкости 10EC, алюминия гидроксид 0.55 мг</t>
  </si>
  <si>
    <t>Скачать</t>
  </si>
  <si>
    <t>фатин 20мг, 72.8 мг в стеклянных флаконов (5) и л растворитель ампульные (5)</t>
  </si>
  <si>
    <t>Змея противоядие</t>
  </si>
  <si>
    <t>Змея плавает противоядие " за " Что содержит в срок закон Сохранения погода-хранить в сухом, темном месте 4-8 С-в условиях детей месте вдали от</t>
  </si>
  <si>
    <t>Номера</t>
  </si>
  <si>
    <t>Номера омепразол, деканат , 20мг</t>
  </si>
  <si>
    <t>Номера 350 в 100 мл</t>
  </si>
  <si>
    <t>Мг йода /мл (100мл)</t>
  </si>
  <si>
    <t>Номера 350 в 50мл</t>
  </si>
  <si>
    <t>Мг йода /мл (50мл)</t>
  </si>
  <si>
    <t>Монастир облако мг/мл м</t>
  </si>
  <si>
    <t>Монастир ondansetron бумага н/д и м/м инъекции, мг/мл, мл мг/мл</t>
  </si>
  <si>
    <t>Отрасли</t>
  </si>
  <si>
    <t>нитрон, феномен, локи (ладошкин гидрохлорид) nitrofurazone, phenazone, lidocaine (lidocaine hydrochloride), скачать-ов, г/г+мг/г+25мг/г и г пластиковые шик</t>
  </si>
  <si>
    <t>Микон в ег</t>
  </si>
  <si>
    <t>амикацин (амикацин сульфат) amikacin (amikacin сульфат) раствор для инъекций мг/мл, стеклянный флакон</t>
  </si>
  <si>
    <t>Фатин 0,04 г</t>
  </si>
  <si>
    <t>Фатин famotidine таблетки 40 мг</t>
  </si>
  <si>
    <t>Фатин 0,02 г</t>
  </si>
  <si>
    <t>Фатин famotidine таблетки 20 мг</t>
  </si>
  <si>
    <t>Финарт</t>
  </si>
  <si>
    <t>Феодорита фенобарбитал таблетки, 100мг</t>
  </si>
  <si>
    <t>Феодорита в</t>
  </si>
  <si>
    <t>Феодорита 100мг/мл 2.0 г</t>
  </si>
  <si>
    <t>Фонтан</t>
  </si>
  <si>
    <t>Фентанил фентанил, раствор для инъекций, 0,05 мг/мл, мл</t>
  </si>
  <si>
    <t>Ферум Лек флакон</t>
  </si>
  <si>
    <t>железо (III)-гидроксид-пестрая комплекс железо (III)-hydroxide dextran complex трубы м/м инъекций 50мг/мл, мл ампулы</t>
  </si>
  <si>
    <t>Феррум Лек таблетки</t>
  </si>
  <si>
    <t>железа (III) гидроксид и ползать комплекс железа (III) hydroxide with polymaltose complex, таблетки жевательные, 100мг, блистерной</t>
  </si>
  <si>
    <t>Лук г/о 150мг</t>
  </si>
  <si>
    <t>флюконазол fluconazole, капсулы, 150мг, блистерной</t>
  </si>
  <si>
    <t>Флюконазол 50мг</t>
  </si>
  <si>
    <t>Флюконазол fluconazole, деканат, 50мг, блистерной</t>
  </si>
  <si>
    <t>Фолиевую кислоту</t>
  </si>
  <si>
    <t>Фолиевую кислоту фолиевая кислота, таблетки, 5мг</t>
  </si>
  <si>
    <t>Проведенное в/Фолиевая кислота таблетки, 1 мг</t>
  </si>
  <si>
    <t>Нефтехим</t>
  </si>
  <si>
    <t>Нефтехим ceftazidime стеклопакеты инъекции водный раствор, мг</t>
  </si>
  <si>
    <t>Какао-крем 0,2%</t>
  </si>
  <si>
    <t>натура nitrofural, мебель, г/г, 25г алюминиевая капсула</t>
  </si>
  <si>
    <t>Дальнейшем приняли ислам</t>
  </si>
  <si>
    <t>Дальнейшем приняли ислам furosemide, мг</t>
  </si>
  <si>
    <t>Дальнейшем приняли ислам облако 1%</t>
  </si>
  <si>
    <t>Дальнейшем приняли ислам furosemide,раствор для инъекций, 10мг/мл, м</t>
  </si>
  <si>
    <t>Февраль ушные капли м</t>
  </si>
  <si>
    <t>2,5 мг/мл+ 31,25 мг/мл+ 87,5 мг/мл м для флаконе, мл стеклянный флакон</t>
  </si>
  <si>
    <t>Февраля порошок</t>
  </si>
  <si>
    <t>кг</t>
  </si>
  <si>
    <t>Original</t>
  </si>
  <si>
    <t>Ամինոֆիլին, Aminophylline լուծույթ ներարկման 24մգ/մլ, 5մլ</t>
  </si>
  <si>
    <t>Ընդհանուր պայմաններ</t>
  </si>
  <si>
    <t>ԳՆՈՐԴ</t>
  </si>
  <si>
    <t>ՎԱՃԱՌՈՂ</t>
  </si>
  <si>
    <t>«Սուրբ Աստվածամայր»ԲԿ ՓԲԸ</t>
  </si>
  <si>
    <t>ք. Երևան, Արտաշիսյան 46/1</t>
  </si>
  <si>
    <t xml:space="preserve">«Ակբա Կրեդիտ  Ագրեկոլ բանկ» </t>
  </si>
  <si>
    <t>հ/հ -220095140228000</t>
  </si>
  <si>
    <t>հվհհ - 02235034</t>
  </si>
  <si>
    <t>---------------------------------</t>
  </si>
  <si>
    <t>/ստորագրություն/</t>
  </si>
  <si>
    <t>Կ.Տ</t>
  </si>
  <si>
    <r>
      <t>Բնութագրերում ծագման երկրին կատարված հղումների հետ միասին հասկանալ &lt;&lt;կամ համարժեքը&gt;&gt; բառերը: Մատակարարման ժամկետները և քանակները.  Պայմանագրի շրջանակներում Ապրանքի մատակարարումը իրականացվում է 2023թ. տարվա ընթացքում, ըստ փաստացի պատվերների:    Ապրանքի (կամ դրա մի մասի)` առաջին խմբաքանակի մատակարարումը Գնորդը չի կարող պահանջել ավելի շուտ քան պայմանագրի ուժի մեջ մտնելու օրվանից հաշված 20 օրացուցային օրում, եթե դրան համաձայն չէ Վաճառողը: Այնուհետև, մատակարարումները պետք է իրականացվեն ըստ փաստացի պատվերների` ոչ ուշ քան 5</t>
    </r>
    <r>
      <rPr>
        <b/>
        <sz val="9"/>
        <color theme="1"/>
        <rFont val="Calibri"/>
        <family val="2"/>
        <charset val="204"/>
        <scheme val="minor"/>
      </rPr>
      <t xml:space="preserve"> աշխատանքային օրվա ընթացքում:</t>
    </r>
    <r>
      <rPr>
        <sz val="9"/>
        <color theme="1"/>
        <rFont val="Calibri"/>
        <family val="2"/>
        <scheme val="minor"/>
      </rPr>
      <t xml:space="preserve"> 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
ա) 2,5 տարվանից ավելի պիտանիության ժամկետ ունեցող դեղերը հանձնման պահին պետք է ունենան առնվազն 2 տարի մնացորդային պիտանիության ժամկետ,
բ) մինչև 2,5 տարի պիտանիության ժամկետ ունեցող դեղերը հանձնման պահին պետք է ունենան դեղի ընդհանուր պիտանիության ժամկետի առնվազն երկու երրորդը:
     Ապրանքի մատակարարումը`  բեռնափոխադրումը, բեռնաթափումը և տեղափոխումը մինչև համապատասխան պահեստ, իրականացվում է Կատարողի ուժերով և միջոցներով 
ք. Երևան,Արտաշիսյան  46/1 հասցեով: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</si>
</sst>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GHEA Grapalat"/>
      <family val="3"/>
    </font>
    <font>
      <sz val="9"/>
      <color rgb="FF000000"/>
      <name val="Sylfae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FF0000"/>
      <name val="Sylfaen"/>
      <family val="1"/>
      <charset val="204"/>
    </font>
    <font>
      <sz val="10"/>
      <name val="Sylfae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rgb="FF222222"/>
      <name val="Arial"/>
      <family val="2"/>
      <charset val="204"/>
    </font>
    <font>
      <b/>
      <sz val="11"/>
      <color rgb="FF222222"/>
      <name val="Arial"/>
      <family val="2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u/>
      <sz val="11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name val="GHEA Grapalat"/>
      <family val="3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/>
  </cellStyleXfs>
  <cellXfs count="8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1" fontId="8" fillId="3" borderId="1" xfId="2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1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left" wrapText="1"/>
    </xf>
    <xf numFmtId="0" fontId="13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 readingOrder="1"/>
    </xf>
    <xf numFmtId="0" fontId="15" fillId="0" borderId="0" xfId="0" applyFont="1" applyAlignment="1">
      <alignment horizontal="left" vertical="center" wrapText="1" readingOrder="1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left" vertical="center"/>
    </xf>
    <xf numFmtId="0" fontId="20" fillId="0" borderId="19" xfId="0" applyFont="1" applyBorder="1" applyAlignment="1">
      <alignment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Fill="1"/>
    <xf numFmtId="0" fontId="23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/>
    <xf numFmtId="0" fontId="17" fillId="0" borderId="1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textRotation="90"/>
    </xf>
    <xf numFmtId="0" fontId="0" fillId="3" borderId="3" xfId="0" applyFill="1" applyBorder="1" applyAlignment="1">
      <alignment horizontal="center" vertical="center" textRotation="90"/>
    </xf>
    <xf numFmtId="0" fontId="23" fillId="0" borderId="1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</cellXfs>
  <cellStyles count="3">
    <cellStyle name="Neutral" xfId="1" builtinId="28"/>
    <cellStyle name="Normal" xfId="0" builtinId="0"/>
    <cellStyle name="Обычный 4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tabSelected="1" workbookViewId="0">
      <selection activeCell="C210" sqref="C210:L223"/>
    </sheetView>
  </sheetViews>
  <sheetFormatPr defaultRowHeight="15" x14ac:dyDescent="0.25"/>
  <cols>
    <col min="1" max="1" width="6.85546875" customWidth="1"/>
    <col min="2" max="2" width="10.42578125" style="53" customWidth="1"/>
    <col min="3" max="3" width="43.5703125" customWidth="1"/>
    <col min="5" max="5" width="51.28515625" customWidth="1"/>
    <col min="13" max="13" width="10.140625" hidden="1" customWidth="1"/>
  </cols>
  <sheetData>
    <row r="1" spans="1:13" x14ac:dyDescent="0.25">
      <c r="A1" s="59"/>
      <c r="B1" s="60"/>
      <c r="C1" s="60"/>
      <c r="D1" s="60"/>
      <c r="E1" s="60"/>
      <c r="F1" s="60"/>
      <c r="G1" s="61"/>
      <c r="H1" s="63" t="s">
        <v>436</v>
      </c>
      <c r="I1" s="64"/>
      <c r="J1" s="64"/>
      <c r="K1" s="64"/>
      <c r="L1" s="64"/>
      <c r="M1" s="65"/>
    </row>
    <row r="2" spans="1:13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 t="s">
        <v>1</v>
      </c>
    </row>
    <row r="3" spans="1:13" x14ac:dyDescent="0.25">
      <c r="A3" s="62" t="s">
        <v>2</v>
      </c>
      <c r="B3" s="69" t="s">
        <v>3</v>
      </c>
      <c r="C3" s="62" t="s">
        <v>4</v>
      </c>
      <c r="D3" s="62" t="s">
        <v>5</v>
      </c>
      <c r="E3" s="62" t="s">
        <v>6</v>
      </c>
      <c r="F3" s="62" t="s">
        <v>7</v>
      </c>
      <c r="G3" s="62" t="s">
        <v>8</v>
      </c>
      <c r="H3" s="58" t="s">
        <v>9</v>
      </c>
      <c r="I3" s="62" t="s">
        <v>10</v>
      </c>
      <c r="J3" s="62" t="s">
        <v>11</v>
      </c>
      <c r="K3" s="62"/>
      <c r="L3" s="62"/>
      <c r="M3" s="67"/>
    </row>
    <row r="4" spans="1:13" x14ac:dyDescent="0.25">
      <c r="A4" s="62"/>
      <c r="B4" s="69"/>
      <c r="C4" s="62"/>
      <c r="D4" s="62"/>
      <c r="E4" s="62"/>
      <c r="F4" s="62"/>
      <c r="G4" s="62"/>
      <c r="H4" s="58"/>
      <c r="I4" s="62"/>
      <c r="J4" s="62" t="s">
        <v>12</v>
      </c>
      <c r="K4" s="62" t="s">
        <v>13</v>
      </c>
      <c r="L4" s="62" t="s">
        <v>14</v>
      </c>
      <c r="M4" s="67"/>
    </row>
    <row r="5" spans="1:13" x14ac:dyDescent="0.25">
      <c r="A5" s="62"/>
      <c r="B5" s="69"/>
      <c r="C5" s="62"/>
      <c r="D5" s="62"/>
      <c r="E5" s="62"/>
      <c r="F5" s="62"/>
      <c r="G5" s="62"/>
      <c r="H5" s="58"/>
      <c r="I5" s="62"/>
      <c r="J5" s="62"/>
      <c r="K5" s="62"/>
      <c r="L5" s="62"/>
      <c r="M5" s="68"/>
    </row>
    <row r="6" spans="1:13" ht="40.5" x14ac:dyDescent="0.25">
      <c r="A6" s="1">
        <v>1</v>
      </c>
      <c r="B6" s="50">
        <v>33621290</v>
      </c>
      <c r="C6" s="3" t="s">
        <v>15</v>
      </c>
      <c r="D6" s="1"/>
      <c r="E6" s="1" t="s">
        <v>16</v>
      </c>
      <c r="F6" s="1" t="s">
        <v>17</v>
      </c>
      <c r="G6" s="1"/>
      <c r="H6" s="4">
        <f>+M6*I6</f>
        <v>1300000</v>
      </c>
      <c r="I6" s="2">
        <v>500</v>
      </c>
      <c r="J6" s="5" t="s">
        <v>18</v>
      </c>
      <c r="K6" s="2">
        <v>500</v>
      </c>
      <c r="L6" s="1"/>
      <c r="M6" s="6">
        <v>2600</v>
      </c>
    </row>
    <row r="7" spans="1:13" ht="38.25" x14ac:dyDescent="0.25">
      <c r="A7" s="1">
        <v>2</v>
      </c>
      <c r="B7" s="50">
        <v>33141165</v>
      </c>
      <c r="C7" s="3" t="s">
        <v>19</v>
      </c>
      <c r="D7" s="1"/>
      <c r="E7" s="1" t="s">
        <v>20</v>
      </c>
      <c r="F7" s="1" t="s">
        <v>21</v>
      </c>
      <c r="G7" s="1"/>
      <c r="H7" s="4">
        <f t="shared" ref="H7:H70" si="0">+M7*I7</f>
        <v>2142000</v>
      </c>
      <c r="I7" s="2">
        <v>120</v>
      </c>
      <c r="J7" s="5" t="s">
        <v>18</v>
      </c>
      <c r="K7" s="2">
        <v>120</v>
      </c>
      <c r="L7" s="1"/>
      <c r="M7" s="6">
        <v>17850</v>
      </c>
    </row>
    <row r="8" spans="1:13" ht="54" x14ac:dyDescent="0.25">
      <c r="A8" s="1">
        <v>3</v>
      </c>
      <c r="B8" s="50">
        <v>33600000</v>
      </c>
      <c r="C8" s="3" t="s">
        <v>22</v>
      </c>
      <c r="D8" s="7"/>
      <c r="E8" s="1" t="s">
        <v>23</v>
      </c>
      <c r="F8" s="1" t="s">
        <v>17</v>
      </c>
      <c r="G8" s="7"/>
      <c r="H8" s="4">
        <f t="shared" si="0"/>
        <v>6000</v>
      </c>
      <c r="I8" s="2">
        <v>200</v>
      </c>
      <c r="J8" s="5" t="s">
        <v>18</v>
      </c>
      <c r="K8" s="2">
        <v>200</v>
      </c>
      <c r="L8" s="7"/>
      <c r="M8" s="6">
        <v>30</v>
      </c>
    </row>
    <row r="9" spans="1:13" ht="38.25" x14ac:dyDescent="0.25">
      <c r="A9" s="1">
        <v>4</v>
      </c>
      <c r="B9" s="50">
        <v>33600000</v>
      </c>
      <c r="C9" s="3" t="s">
        <v>24</v>
      </c>
      <c r="D9" s="7"/>
      <c r="E9" s="1" t="s">
        <v>25</v>
      </c>
      <c r="F9" s="1" t="s">
        <v>17</v>
      </c>
      <c r="G9" s="7"/>
      <c r="H9" s="4">
        <f t="shared" si="0"/>
        <v>1290000</v>
      </c>
      <c r="I9" s="2">
        <v>300</v>
      </c>
      <c r="J9" s="5" t="s">
        <v>18</v>
      </c>
      <c r="K9" s="2">
        <v>300</v>
      </c>
      <c r="L9" s="7"/>
      <c r="M9" s="6">
        <v>4300</v>
      </c>
    </row>
    <row r="10" spans="1:13" ht="40.5" x14ac:dyDescent="0.25">
      <c r="A10" s="1">
        <v>5</v>
      </c>
      <c r="B10" s="50">
        <v>33600000</v>
      </c>
      <c r="C10" s="3" t="s">
        <v>26</v>
      </c>
      <c r="D10" s="7"/>
      <c r="E10" s="1" t="s">
        <v>27</v>
      </c>
      <c r="F10" s="1" t="s">
        <v>28</v>
      </c>
      <c r="G10" s="7"/>
      <c r="H10" s="4">
        <f t="shared" si="0"/>
        <v>105000</v>
      </c>
      <c r="I10" s="2">
        <v>100</v>
      </c>
      <c r="J10" s="5" t="s">
        <v>18</v>
      </c>
      <c r="K10" s="2">
        <v>100</v>
      </c>
      <c r="L10" s="7"/>
      <c r="M10" s="6">
        <v>1050</v>
      </c>
    </row>
    <row r="11" spans="1:13" ht="38.25" x14ac:dyDescent="0.25">
      <c r="A11" s="1">
        <v>6</v>
      </c>
      <c r="B11" s="50">
        <v>33600000</v>
      </c>
      <c r="C11" s="3" t="s">
        <v>29</v>
      </c>
      <c r="D11" s="7"/>
      <c r="E11" s="1" t="s">
        <v>30</v>
      </c>
      <c r="F11" s="1" t="s">
        <v>31</v>
      </c>
      <c r="G11" s="7"/>
      <c r="H11" s="4">
        <f t="shared" si="0"/>
        <v>12000</v>
      </c>
      <c r="I11" s="2">
        <v>1000</v>
      </c>
      <c r="J11" s="5" t="s">
        <v>18</v>
      </c>
      <c r="K11" s="2">
        <v>1000</v>
      </c>
      <c r="L11" s="7"/>
      <c r="M11" s="6">
        <v>12</v>
      </c>
    </row>
    <row r="12" spans="1:13" ht="38.25" x14ac:dyDescent="0.25">
      <c r="A12" s="1">
        <v>7</v>
      </c>
      <c r="B12" s="50">
        <v>33621160</v>
      </c>
      <c r="C12" s="3" t="s">
        <v>32</v>
      </c>
      <c r="D12" s="7"/>
      <c r="E12" s="1" t="s">
        <v>33</v>
      </c>
      <c r="F12" s="1" t="s">
        <v>34</v>
      </c>
      <c r="G12" s="7"/>
      <c r="H12" s="4">
        <f t="shared" si="0"/>
        <v>25000</v>
      </c>
      <c r="I12" s="2">
        <v>50</v>
      </c>
      <c r="J12" s="5" t="s">
        <v>18</v>
      </c>
      <c r="K12" s="2">
        <v>50</v>
      </c>
      <c r="L12" s="7"/>
      <c r="M12" s="6">
        <v>500</v>
      </c>
    </row>
    <row r="13" spans="1:13" ht="108" x14ac:dyDescent="0.25">
      <c r="A13" s="1">
        <v>8</v>
      </c>
      <c r="B13" s="50">
        <v>33600000</v>
      </c>
      <c r="C13" s="3" t="s">
        <v>35</v>
      </c>
      <c r="D13" s="7"/>
      <c r="E13" s="1" t="s">
        <v>36</v>
      </c>
      <c r="F13" s="1" t="s">
        <v>37</v>
      </c>
      <c r="G13" s="7"/>
      <c r="H13" s="4">
        <f t="shared" si="0"/>
        <v>3480000</v>
      </c>
      <c r="I13" s="2">
        <v>600</v>
      </c>
      <c r="J13" s="5" t="s">
        <v>18</v>
      </c>
      <c r="K13" s="2">
        <v>600</v>
      </c>
      <c r="L13" s="7"/>
      <c r="M13" s="6">
        <v>5800</v>
      </c>
    </row>
    <row r="14" spans="1:13" ht="40.5" x14ac:dyDescent="0.25">
      <c r="A14" s="1">
        <v>9</v>
      </c>
      <c r="B14" s="50">
        <v>33661142</v>
      </c>
      <c r="C14" s="3" t="s">
        <v>38</v>
      </c>
      <c r="D14" s="7"/>
      <c r="E14" s="1" t="s">
        <v>39</v>
      </c>
      <c r="F14" s="2" t="s">
        <v>40</v>
      </c>
      <c r="G14" s="7"/>
      <c r="H14" s="4">
        <f t="shared" si="0"/>
        <v>1728</v>
      </c>
      <c r="I14" s="2">
        <v>192</v>
      </c>
      <c r="J14" s="5" t="s">
        <v>18</v>
      </c>
      <c r="K14" s="2">
        <v>192</v>
      </c>
      <c r="L14" s="7"/>
      <c r="M14" s="6">
        <v>9</v>
      </c>
    </row>
    <row r="15" spans="1:13" ht="38.25" x14ac:dyDescent="0.25">
      <c r="A15" s="1">
        <v>10</v>
      </c>
      <c r="B15" s="50">
        <v>33621740</v>
      </c>
      <c r="C15" s="3" t="s">
        <v>41</v>
      </c>
      <c r="D15" s="7"/>
      <c r="E15" s="1" t="s">
        <v>42</v>
      </c>
      <c r="F15" s="1" t="s">
        <v>31</v>
      </c>
      <c r="G15" s="7"/>
      <c r="H15" s="4">
        <f t="shared" si="0"/>
        <v>6000</v>
      </c>
      <c r="I15" s="2">
        <v>600</v>
      </c>
      <c r="J15" s="5" t="s">
        <v>18</v>
      </c>
      <c r="K15" s="2">
        <v>600</v>
      </c>
      <c r="L15" s="7"/>
      <c r="M15" s="6">
        <v>10</v>
      </c>
    </row>
    <row r="16" spans="1:13" ht="54" x14ac:dyDescent="0.25">
      <c r="A16" s="1">
        <v>11</v>
      </c>
      <c r="B16" s="50">
        <v>33651111</v>
      </c>
      <c r="C16" s="3" t="s">
        <v>43</v>
      </c>
      <c r="D16" s="7"/>
      <c r="E16" s="1" t="s">
        <v>44</v>
      </c>
      <c r="F16" s="1" t="s">
        <v>28</v>
      </c>
      <c r="G16" s="7"/>
      <c r="H16" s="4">
        <f t="shared" si="0"/>
        <v>4037500</v>
      </c>
      <c r="I16" s="2">
        <v>2500</v>
      </c>
      <c r="J16" s="5" t="s">
        <v>18</v>
      </c>
      <c r="K16" s="2">
        <v>2500</v>
      </c>
      <c r="L16" s="7"/>
      <c r="M16" s="6">
        <v>1615</v>
      </c>
    </row>
    <row r="17" spans="1:13" ht="38.25" x14ac:dyDescent="0.25">
      <c r="A17" s="1">
        <v>12</v>
      </c>
      <c r="B17" s="50">
        <v>33651111</v>
      </c>
      <c r="C17" s="3" t="s">
        <v>45</v>
      </c>
      <c r="D17" s="7"/>
      <c r="E17" s="1" t="s">
        <v>46</v>
      </c>
      <c r="F17" s="1" t="s">
        <v>28</v>
      </c>
      <c r="G17" s="7"/>
      <c r="H17" s="4">
        <f t="shared" si="0"/>
        <v>1695000</v>
      </c>
      <c r="I17" s="2">
        <v>1500</v>
      </c>
      <c r="J17" s="5" t="s">
        <v>18</v>
      </c>
      <c r="K17" s="2">
        <v>1500</v>
      </c>
      <c r="L17" s="7"/>
      <c r="M17" s="6">
        <v>1130</v>
      </c>
    </row>
    <row r="18" spans="1:13" ht="38.25" x14ac:dyDescent="0.25">
      <c r="A18" s="1">
        <v>13</v>
      </c>
      <c r="B18" s="50">
        <v>33621550</v>
      </c>
      <c r="C18" s="3" t="s">
        <v>47</v>
      </c>
      <c r="D18" s="7"/>
      <c r="E18" s="1" t="s">
        <v>48</v>
      </c>
      <c r="F18" s="1" t="s">
        <v>40</v>
      </c>
      <c r="G18" s="7"/>
      <c r="H18" s="4">
        <f t="shared" si="0"/>
        <v>10400</v>
      </c>
      <c r="I18" s="2">
        <v>200</v>
      </c>
      <c r="J18" s="5" t="s">
        <v>18</v>
      </c>
      <c r="K18" s="2">
        <v>200</v>
      </c>
      <c r="L18" s="7"/>
      <c r="M18" s="6">
        <v>52</v>
      </c>
    </row>
    <row r="19" spans="1:13" ht="38.25" x14ac:dyDescent="0.25">
      <c r="A19" s="1">
        <v>14</v>
      </c>
      <c r="B19" s="50">
        <v>33651111</v>
      </c>
      <c r="C19" s="3" t="s">
        <v>49</v>
      </c>
      <c r="D19" s="7"/>
      <c r="E19" s="1" t="s">
        <v>50</v>
      </c>
      <c r="F19" s="1" t="s">
        <v>51</v>
      </c>
      <c r="G19" s="7"/>
      <c r="H19" s="4">
        <f t="shared" si="0"/>
        <v>27000</v>
      </c>
      <c r="I19" s="2">
        <v>1000</v>
      </c>
      <c r="J19" s="5" t="s">
        <v>18</v>
      </c>
      <c r="K19" s="2">
        <v>1000</v>
      </c>
      <c r="L19" s="7"/>
      <c r="M19" s="6">
        <v>27</v>
      </c>
    </row>
    <row r="20" spans="1:13" ht="40.5" x14ac:dyDescent="0.25">
      <c r="A20" s="1">
        <v>15</v>
      </c>
      <c r="B20" s="50">
        <v>33611310</v>
      </c>
      <c r="C20" s="3" t="s">
        <v>52</v>
      </c>
      <c r="D20" s="7"/>
      <c r="E20" s="1" t="s">
        <v>53</v>
      </c>
      <c r="F20" s="1" t="s">
        <v>28</v>
      </c>
      <c r="G20" s="7"/>
      <c r="H20" s="4">
        <f t="shared" si="0"/>
        <v>105000</v>
      </c>
      <c r="I20" s="2">
        <v>30</v>
      </c>
      <c r="J20" s="5" t="s">
        <v>18</v>
      </c>
      <c r="K20" s="2">
        <v>30</v>
      </c>
      <c r="L20" s="7"/>
      <c r="M20" s="8">
        <v>3500</v>
      </c>
    </row>
    <row r="21" spans="1:13" ht="38.25" x14ac:dyDescent="0.25">
      <c r="A21" s="1">
        <v>16</v>
      </c>
      <c r="B21" s="50">
        <v>33651111</v>
      </c>
      <c r="C21" s="3" t="s">
        <v>54</v>
      </c>
      <c r="D21" s="7"/>
      <c r="E21" s="1" t="s">
        <v>55</v>
      </c>
      <c r="F21" s="1" t="s">
        <v>21</v>
      </c>
      <c r="G21" s="7"/>
      <c r="H21" s="4">
        <f t="shared" si="0"/>
        <v>232500</v>
      </c>
      <c r="I21" s="2">
        <v>300</v>
      </c>
      <c r="J21" s="5" t="s">
        <v>18</v>
      </c>
      <c r="K21" s="2">
        <v>300</v>
      </c>
      <c r="L21" s="7"/>
      <c r="M21" s="6">
        <v>775</v>
      </c>
    </row>
    <row r="22" spans="1:13" ht="38.25" x14ac:dyDescent="0.25">
      <c r="A22" s="1">
        <v>17</v>
      </c>
      <c r="B22" s="50">
        <v>33611350</v>
      </c>
      <c r="C22" s="3" t="s">
        <v>56</v>
      </c>
      <c r="D22" s="7"/>
      <c r="E22" s="1" t="s">
        <v>57</v>
      </c>
      <c r="F22" s="1" t="s">
        <v>17</v>
      </c>
      <c r="G22" s="7"/>
      <c r="H22" s="4">
        <f t="shared" si="0"/>
        <v>945000</v>
      </c>
      <c r="I22" s="2">
        <v>3000</v>
      </c>
      <c r="J22" s="5" t="s">
        <v>18</v>
      </c>
      <c r="K22" s="2">
        <v>3000</v>
      </c>
      <c r="L22" s="7"/>
      <c r="M22" s="6">
        <v>315</v>
      </c>
    </row>
    <row r="23" spans="1:13" ht="38.25" x14ac:dyDescent="0.25">
      <c r="A23" s="1">
        <v>18</v>
      </c>
      <c r="B23" s="50">
        <v>33600000</v>
      </c>
      <c r="C23" s="3" t="s">
        <v>58</v>
      </c>
      <c r="D23" s="7"/>
      <c r="E23" s="1" t="s">
        <v>59</v>
      </c>
      <c r="F23" s="1" t="s">
        <v>40</v>
      </c>
      <c r="G23" s="7"/>
      <c r="H23" s="4">
        <f t="shared" si="0"/>
        <v>19600</v>
      </c>
      <c r="I23" s="2">
        <v>1400</v>
      </c>
      <c r="J23" s="5" t="s">
        <v>18</v>
      </c>
      <c r="K23" s="2">
        <v>1400</v>
      </c>
      <c r="L23" s="7"/>
      <c r="M23" s="6">
        <v>14</v>
      </c>
    </row>
    <row r="24" spans="1:13" ht="38.25" x14ac:dyDescent="0.25">
      <c r="A24" s="1">
        <v>19</v>
      </c>
      <c r="B24" s="50">
        <v>33600000</v>
      </c>
      <c r="C24" s="3" t="s">
        <v>60</v>
      </c>
      <c r="D24" s="7"/>
      <c r="E24" s="1" t="s">
        <v>61</v>
      </c>
      <c r="F24" s="1" t="s">
        <v>40</v>
      </c>
      <c r="G24" s="7"/>
      <c r="H24" s="4">
        <f t="shared" si="0"/>
        <v>7500</v>
      </c>
      <c r="I24" s="2">
        <v>1500</v>
      </c>
      <c r="J24" s="5" t="s">
        <v>18</v>
      </c>
      <c r="K24" s="2">
        <v>1500</v>
      </c>
      <c r="L24" s="7"/>
      <c r="M24" s="6">
        <v>5</v>
      </c>
    </row>
    <row r="25" spans="1:13" ht="38.25" x14ac:dyDescent="0.25">
      <c r="A25" s="1">
        <v>20</v>
      </c>
      <c r="B25" s="50">
        <v>33661121</v>
      </c>
      <c r="C25" s="3" t="s">
        <v>62</v>
      </c>
      <c r="D25" s="7"/>
      <c r="E25" s="1" t="s">
        <v>63</v>
      </c>
      <c r="F25" s="1" t="s">
        <v>40</v>
      </c>
      <c r="G25" s="7"/>
      <c r="H25" s="4">
        <f t="shared" si="0"/>
        <v>16500</v>
      </c>
      <c r="I25" s="2">
        <v>500</v>
      </c>
      <c r="J25" s="5" t="s">
        <v>18</v>
      </c>
      <c r="K25" s="2">
        <v>500</v>
      </c>
      <c r="L25" s="7"/>
      <c r="M25" s="6">
        <v>33</v>
      </c>
    </row>
    <row r="26" spans="1:13" ht="38.25" x14ac:dyDescent="0.25">
      <c r="A26" s="1">
        <v>21</v>
      </c>
      <c r="B26" s="50">
        <v>33621420</v>
      </c>
      <c r="C26" s="3" t="s">
        <v>64</v>
      </c>
      <c r="D26" s="7"/>
      <c r="E26" s="1" t="s">
        <v>65</v>
      </c>
      <c r="F26" s="2" t="s">
        <v>40</v>
      </c>
      <c r="G26" s="7"/>
      <c r="H26" s="4">
        <f t="shared" si="0"/>
        <v>13650</v>
      </c>
      <c r="I26" s="2">
        <v>500</v>
      </c>
      <c r="J26" s="5" t="s">
        <v>18</v>
      </c>
      <c r="K26" s="2">
        <v>500</v>
      </c>
      <c r="L26" s="7"/>
      <c r="M26" s="6">
        <v>27.3</v>
      </c>
    </row>
    <row r="27" spans="1:13" ht="38.25" x14ac:dyDescent="0.25">
      <c r="A27" s="1">
        <v>22</v>
      </c>
      <c r="B27" s="50">
        <v>33631370</v>
      </c>
      <c r="C27" s="3" t="s">
        <v>66</v>
      </c>
      <c r="D27" s="7"/>
      <c r="E27" s="1" t="s">
        <v>67</v>
      </c>
      <c r="F27" s="1" t="s">
        <v>28</v>
      </c>
      <c r="G27" s="7"/>
      <c r="H27" s="4">
        <f t="shared" si="0"/>
        <v>2061500</v>
      </c>
      <c r="I27" s="2">
        <v>3500</v>
      </c>
      <c r="J27" s="5" t="s">
        <v>18</v>
      </c>
      <c r="K27" s="2">
        <v>3500</v>
      </c>
      <c r="L27" s="7"/>
      <c r="M27" s="6">
        <v>589</v>
      </c>
    </row>
    <row r="28" spans="1:13" ht="38.25" x14ac:dyDescent="0.25">
      <c r="A28" s="1">
        <v>23</v>
      </c>
      <c r="B28" s="50">
        <v>33611130</v>
      </c>
      <c r="C28" s="3" t="s">
        <v>68</v>
      </c>
      <c r="D28" s="7"/>
      <c r="E28" s="1" t="s">
        <v>69</v>
      </c>
      <c r="F28" s="1" t="s">
        <v>28</v>
      </c>
      <c r="G28" s="7"/>
      <c r="H28" s="4">
        <f t="shared" si="0"/>
        <v>135000</v>
      </c>
      <c r="I28" s="2">
        <v>2500</v>
      </c>
      <c r="J28" s="5" t="s">
        <v>18</v>
      </c>
      <c r="K28" s="2">
        <v>2500</v>
      </c>
      <c r="L28" s="7"/>
      <c r="M28" s="6">
        <v>54</v>
      </c>
    </row>
    <row r="29" spans="1:13" ht="38.25" x14ac:dyDescent="0.25">
      <c r="A29" s="1">
        <v>24</v>
      </c>
      <c r="B29" s="50">
        <v>33621460</v>
      </c>
      <c r="C29" s="3" t="s">
        <v>70</v>
      </c>
      <c r="D29" s="7"/>
      <c r="E29" s="1" t="s">
        <v>71</v>
      </c>
      <c r="F29" s="1" t="s">
        <v>28</v>
      </c>
      <c r="G29" s="7"/>
      <c r="H29" s="4">
        <f t="shared" si="0"/>
        <v>840000</v>
      </c>
      <c r="I29" s="2">
        <v>200</v>
      </c>
      <c r="J29" s="5" t="s">
        <v>18</v>
      </c>
      <c r="K29" s="2">
        <v>200</v>
      </c>
      <c r="L29" s="7"/>
      <c r="M29" s="6">
        <v>4200</v>
      </c>
    </row>
    <row r="30" spans="1:13" ht="38.25" x14ac:dyDescent="0.25">
      <c r="A30" s="1">
        <v>25</v>
      </c>
      <c r="B30" s="50">
        <v>33691810</v>
      </c>
      <c r="C30" s="9" t="s">
        <v>72</v>
      </c>
      <c r="D30" s="7"/>
      <c r="E30" s="1" t="s">
        <v>73</v>
      </c>
      <c r="F30" s="10" t="s">
        <v>74</v>
      </c>
      <c r="G30" s="7"/>
      <c r="H30" s="4">
        <f t="shared" si="0"/>
        <v>7500</v>
      </c>
      <c r="I30" s="11">
        <v>5</v>
      </c>
      <c r="J30" s="5" t="s">
        <v>18</v>
      </c>
      <c r="K30" s="11">
        <v>5</v>
      </c>
      <c r="L30" s="7"/>
      <c r="M30" s="12">
        <v>1500</v>
      </c>
    </row>
    <row r="31" spans="1:13" ht="38.25" x14ac:dyDescent="0.25">
      <c r="A31" s="1">
        <v>26</v>
      </c>
      <c r="B31" s="50">
        <v>33651125</v>
      </c>
      <c r="C31" s="9" t="s">
        <v>75</v>
      </c>
      <c r="D31" s="7"/>
      <c r="E31" s="1" t="s">
        <v>76</v>
      </c>
      <c r="F31" s="10" t="s">
        <v>17</v>
      </c>
      <c r="G31" s="7"/>
      <c r="H31" s="4">
        <f t="shared" si="0"/>
        <v>606000</v>
      </c>
      <c r="I31" s="11">
        <v>500</v>
      </c>
      <c r="J31" s="5" t="s">
        <v>18</v>
      </c>
      <c r="K31" s="11">
        <v>500</v>
      </c>
      <c r="L31" s="7"/>
      <c r="M31" s="12">
        <v>1212</v>
      </c>
    </row>
    <row r="32" spans="1:13" ht="38.25" x14ac:dyDescent="0.25">
      <c r="A32" s="1">
        <v>27</v>
      </c>
      <c r="B32" s="50">
        <v>33600000</v>
      </c>
      <c r="C32" s="3" t="s">
        <v>77</v>
      </c>
      <c r="D32" s="7"/>
      <c r="E32" s="1" t="s">
        <v>78</v>
      </c>
      <c r="F32" s="1" t="s">
        <v>79</v>
      </c>
      <c r="G32" s="7"/>
      <c r="H32" s="4">
        <f t="shared" si="0"/>
        <v>33281</v>
      </c>
      <c r="I32" s="2">
        <v>100</v>
      </c>
      <c r="J32" s="5" t="s">
        <v>18</v>
      </c>
      <c r="K32" s="2">
        <v>100</v>
      </c>
      <c r="L32" s="7"/>
      <c r="M32" s="6">
        <v>332.81</v>
      </c>
    </row>
    <row r="33" spans="1:13" ht="38.25" x14ac:dyDescent="0.25">
      <c r="A33" s="1">
        <v>28</v>
      </c>
      <c r="B33" s="50">
        <v>33600000</v>
      </c>
      <c r="C33" s="3" t="s">
        <v>80</v>
      </c>
      <c r="D33" s="7"/>
      <c r="E33" s="1" t="s">
        <v>81</v>
      </c>
      <c r="F33" s="1" t="s">
        <v>74</v>
      </c>
      <c r="G33" s="7"/>
      <c r="H33" s="4">
        <f t="shared" si="0"/>
        <v>2076000</v>
      </c>
      <c r="I33" s="2">
        <v>600</v>
      </c>
      <c r="J33" s="5" t="s">
        <v>18</v>
      </c>
      <c r="K33" s="2">
        <v>600</v>
      </c>
      <c r="L33" s="7"/>
      <c r="M33" s="6">
        <v>3460</v>
      </c>
    </row>
    <row r="34" spans="1:13" ht="38.25" x14ac:dyDescent="0.25">
      <c r="A34" s="1">
        <v>29</v>
      </c>
      <c r="B34" s="50">
        <v>33631250</v>
      </c>
      <c r="C34" s="3" t="s">
        <v>82</v>
      </c>
      <c r="D34" s="7"/>
      <c r="E34" s="1" t="s">
        <v>83</v>
      </c>
      <c r="F34" s="1" t="s">
        <v>84</v>
      </c>
      <c r="G34" s="7"/>
      <c r="H34" s="4">
        <f t="shared" si="0"/>
        <v>2975000</v>
      </c>
      <c r="I34" s="2">
        <v>2500</v>
      </c>
      <c r="J34" s="5" t="s">
        <v>18</v>
      </c>
      <c r="K34" s="2">
        <v>2500</v>
      </c>
      <c r="L34" s="7"/>
      <c r="M34" s="6">
        <v>1190</v>
      </c>
    </row>
    <row r="35" spans="1:13" ht="38.25" x14ac:dyDescent="0.25">
      <c r="A35" s="1">
        <v>30</v>
      </c>
      <c r="B35" s="50">
        <v>33631260</v>
      </c>
      <c r="C35" s="3" t="s">
        <v>85</v>
      </c>
      <c r="D35" s="7"/>
      <c r="E35" s="1" t="s">
        <v>86</v>
      </c>
      <c r="F35" s="1" t="s">
        <v>21</v>
      </c>
      <c r="G35" s="7"/>
      <c r="H35" s="4">
        <f t="shared" si="0"/>
        <v>229600</v>
      </c>
      <c r="I35" s="2">
        <v>200</v>
      </c>
      <c r="J35" s="5" t="s">
        <v>18</v>
      </c>
      <c r="K35" s="2">
        <v>200</v>
      </c>
      <c r="L35" s="7"/>
      <c r="M35" s="6">
        <v>1148</v>
      </c>
    </row>
    <row r="36" spans="1:13" ht="40.5" x14ac:dyDescent="0.25">
      <c r="A36" s="1">
        <v>31</v>
      </c>
      <c r="B36" s="50">
        <v>33621720</v>
      </c>
      <c r="C36" s="3" t="s">
        <v>87</v>
      </c>
      <c r="D36" s="7"/>
      <c r="E36" s="1" t="s">
        <v>88</v>
      </c>
      <c r="F36" s="1" t="s">
        <v>31</v>
      </c>
      <c r="G36" s="7"/>
      <c r="H36" s="4">
        <f t="shared" si="0"/>
        <v>2760</v>
      </c>
      <c r="I36" s="2">
        <v>300</v>
      </c>
      <c r="J36" s="5" t="s">
        <v>18</v>
      </c>
      <c r="K36" s="2">
        <v>300</v>
      </c>
      <c r="L36" s="7"/>
      <c r="M36" s="6">
        <v>9.1999999999999993</v>
      </c>
    </row>
    <row r="37" spans="1:13" ht="38.25" x14ac:dyDescent="0.25">
      <c r="A37" s="1">
        <v>32</v>
      </c>
      <c r="B37" s="50">
        <v>33661115</v>
      </c>
      <c r="C37" s="3" t="s">
        <v>89</v>
      </c>
      <c r="D37" s="7"/>
      <c r="E37" s="1" t="s">
        <v>90</v>
      </c>
      <c r="F37" s="1" t="s">
        <v>91</v>
      </c>
      <c r="G37" s="7"/>
      <c r="H37" s="4">
        <f t="shared" si="0"/>
        <v>90000</v>
      </c>
      <c r="I37" s="2">
        <v>1500</v>
      </c>
      <c r="J37" s="5" t="s">
        <v>18</v>
      </c>
      <c r="K37" s="2">
        <v>1500</v>
      </c>
      <c r="L37" s="7"/>
      <c r="M37" s="6">
        <v>60</v>
      </c>
    </row>
    <row r="38" spans="1:13" ht="38.25" x14ac:dyDescent="0.25">
      <c r="A38" s="1">
        <v>33</v>
      </c>
      <c r="B38" s="50">
        <v>33651126</v>
      </c>
      <c r="C38" s="3" t="s">
        <v>92</v>
      </c>
      <c r="D38" s="7"/>
      <c r="E38" s="1" t="s">
        <v>93</v>
      </c>
      <c r="F38" s="1" t="s">
        <v>28</v>
      </c>
      <c r="G38" s="7"/>
      <c r="H38" s="4">
        <f t="shared" si="0"/>
        <v>135000</v>
      </c>
      <c r="I38" s="2">
        <v>2000</v>
      </c>
      <c r="J38" s="5" t="s">
        <v>18</v>
      </c>
      <c r="K38" s="2">
        <v>2000</v>
      </c>
      <c r="L38" s="7"/>
      <c r="M38" s="6">
        <v>67.5</v>
      </c>
    </row>
    <row r="39" spans="1:13" ht="38.25" x14ac:dyDescent="0.25">
      <c r="A39" s="1">
        <v>34</v>
      </c>
      <c r="B39" s="50">
        <v>33621360</v>
      </c>
      <c r="C39" s="3" t="s">
        <v>94</v>
      </c>
      <c r="D39" s="7"/>
      <c r="E39" s="1" t="s">
        <v>95</v>
      </c>
      <c r="F39" s="2" t="s">
        <v>17</v>
      </c>
      <c r="G39" s="7"/>
      <c r="H39" s="4">
        <f t="shared" si="0"/>
        <v>975000</v>
      </c>
      <c r="I39" s="2">
        <v>1000</v>
      </c>
      <c r="J39" s="5" t="s">
        <v>18</v>
      </c>
      <c r="K39" s="2">
        <v>1000</v>
      </c>
      <c r="L39" s="7"/>
      <c r="M39" s="6">
        <v>975</v>
      </c>
    </row>
    <row r="40" spans="1:13" ht="38.25" x14ac:dyDescent="0.25">
      <c r="A40" s="1">
        <v>35</v>
      </c>
      <c r="B40" s="50">
        <v>33621360</v>
      </c>
      <c r="C40" s="3" t="s">
        <v>96</v>
      </c>
      <c r="D40" s="7"/>
      <c r="E40" s="2" t="s">
        <v>97</v>
      </c>
      <c r="F40" s="2" t="s">
        <v>98</v>
      </c>
      <c r="G40" s="7"/>
      <c r="H40" s="4">
        <f t="shared" si="0"/>
        <v>156000</v>
      </c>
      <c r="I40" s="2">
        <v>2000</v>
      </c>
      <c r="J40" s="5" t="s">
        <v>18</v>
      </c>
      <c r="K40" s="2">
        <v>2000</v>
      </c>
      <c r="L40" s="7"/>
      <c r="M40" s="6">
        <v>78</v>
      </c>
    </row>
    <row r="41" spans="1:13" ht="38.25" x14ac:dyDescent="0.25">
      <c r="A41" s="1">
        <v>36</v>
      </c>
      <c r="B41" s="50">
        <v>33621360</v>
      </c>
      <c r="C41" s="3" t="s">
        <v>99</v>
      </c>
      <c r="D41" s="7"/>
      <c r="E41" s="2" t="s">
        <v>99</v>
      </c>
      <c r="F41" s="2" t="s">
        <v>98</v>
      </c>
      <c r="G41" s="7"/>
      <c r="H41" s="4">
        <f t="shared" si="0"/>
        <v>180820</v>
      </c>
      <c r="I41" s="2">
        <v>2000</v>
      </c>
      <c r="J41" s="5" t="s">
        <v>18</v>
      </c>
      <c r="K41" s="2">
        <v>2000</v>
      </c>
      <c r="L41" s="7"/>
      <c r="M41" s="6">
        <v>90.41</v>
      </c>
    </row>
    <row r="42" spans="1:13" ht="40.5" x14ac:dyDescent="0.25">
      <c r="A42" s="1">
        <v>37</v>
      </c>
      <c r="B42" s="50">
        <v>33691138</v>
      </c>
      <c r="C42" s="3" t="s">
        <v>100</v>
      </c>
      <c r="D42" s="7"/>
      <c r="E42" s="1" t="s">
        <v>101</v>
      </c>
      <c r="F42" s="1" t="s">
        <v>34</v>
      </c>
      <c r="G42" s="7"/>
      <c r="H42" s="4">
        <f t="shared" si="0"/>
        <v>1230000</v>
      </c>
      <c r="I42" s="2">
        <v>6000</v>
      </c>
      <c r="J42" s="5" t="s">
        <v>18</v>
      </c>
      <c r="K42" s="2">
        <v>6000</v>
      </c>
      <c r="L42" s="7"/>
      <c r="M42" s="6">
        <v>205</v>
      </c>
    </row>
    <row r="43" spans="1:13" ht="40.5" x14ac:dyDescent="0.25">
      <c r="A43" s="1">
        <v>38</v>
      </c>
      <c r="B43" s="50">
        <v>33691138</v>
      </c>
      <c r="C43" s="3" t="s">
        <v>102</v>
      </c>
      <c r="D43" s="7"/>
      <c r="E43" s="1" t="s">
        <v>103</v>
      </c>
      <c r="F43" s="1" t="s">
        <v>34</v>
      </c>
      <c r="G43" s="7"/>
      <c r="H43" s="4">
        <f t="shared" si="0"/>
        <v>161250</v>
      </c>
      <c r="I43" s="2">
        <v>750</v>
      </c>
      <c r="J43" s="5" t="s">
        <v>18</v>
      </c>
      <c r="K43" s="2">
        <v>750</v>
      </c>
      <c r="L43" s="7"/>
      <c r="M43" s="6">
        <v>215</v>
      </c>
    </row>
    <row r="44" spans="1:13" ht="40.5" x14ac:dyDescent="0.25">
      <c r="A44" s="1">
        <v>39</v>
      </c>
      <c r="B44" s="50">
        <v>33691138</v>
      </c>
      <c r="C44" s="3" t="s">
        <v>104</v>
      </c>
      <c r="D44" s="7"/>
      <c r="E44" s="1" t="s">
        <v>105</v>
      </c>
      <c r="F44" s="1" t="s">
        <v>34</v>
      </c>
      <c r="G44" s="7"/>
      <c r="H44" s="4">
        <f t="shared" si="0"/>
        <v>525000</v>
      </c>
      <c r="I44" s="2">
        <v>1500</v>
      </c>
      <c r="J44" s="5" t="s">
        <v>18</v>
      </c>
      <c r="K44" s="2">
        <v>1500</v>
      </c>
      <c r="L44" s="7"/>
      <c r="M44" s="6">
        <v>350</v>
      </c>
    </row>
    <row r="45" spans="1:13" ht="40.5" x14ac:dyDescent="0.25">
      <c r="A45" s="1">
        <v>40</v>
      </c>
      <c r="B45" s="50">
        <v>33691138</v>
      </c>
      <c r="C45" s="3" t="s">
        <v>106</v>
      </c>
      <c r="D45" s="7"/>
      <c r="E45" s="1" t="s">
        <v>107</v>
      </c>
      <c r="F45" s="1" t="s">
        <v>34</v>
      </c>
      <c r="G45" s="7"/>
      <c r="H45" s="4">
        <f t="shared" si="0"/>
        <v>1260000</v>
      </c>
      <c r="I45" s="2">
        <v>2800</v>
      </c>
      <c r="J45" s="5" t="s">
        <v>18</v>
      </c>
      <c r="K45" s="2">
        <v>2800</v>
      </c>
      <c r="L45" s="7"/>
      <c r="M45" s="6">
        <v>450</v>
      </c>
    </row>
    <row r="46" spans="1:13" ht="40.5" x14ac:dyDescent="0.25">
      <c r="A46" s="1">
        <v>41</v>
      </c>
      <c r="B46" s="50">
        <v>33611450</v>
      </c>
      <c r="C46" s="3" t="s">
        <v>108</v>
      </c>
      <c r="D46" s="7"/>
      <c r="E46" s="1" t="s">
        <v>109</v>
      </c>
      <c r="F46" s="1" t="s">
        <v>40</v>
      </c>
      <c r="G46" s="7"/>
      <c r="H46" s="4">
        <f t="shared" si="0"/>
        <v>49940.800000000003</v>
      </c>
      <c r="I46" s="2">
        <v>1120</v>
      </c>
      <c r="J46" s="5" t="s">
        <v>18</v>
      </c>
      <c r="K46" s="2">
        <v>1120</v>
      </c>
      <c r="L46" s="7"/>
      <c r="M46" s="6">
        <v>44.59</v>
      </c>
    </row>
    <row r="47" spans="1:13" ht="54" x14ac:dyDescent="0.25">
      <c r="A47" s="1">
        <v>42</v>
      </c>
      <c r="B47" s="50">
        <v>33661129</v>
      </c>
      <c r="C47" s="3" t="s">
        <v>110</v>
      </c>
      <c r="D47" s="7"/>
      <c r="E47" s="1" t="s">
        <v>111</v>
      </c>
      <c r="F47" s="1" t="s">
        <v>31</v>
      </c>
      <c r="G47" s="7"/>
      <c r="H47" s="4">
        <f t="shared" si="0"/>
        <v>103000</v>
      </c>
      <c r="I47" s="2">
        <v>2000</v>
      </c>
      <c r="J47" s="5" t="s">
        <v>18</v>
      </c>
      <c r="K47" s="2">
        <v>2000</v>
      </c>
      <c r="L47" s="7"/>
      <c r="M47" s="6">
        <v>51.5</v>
      </c>
    </row>
    <row r="48" spans="1:13" ht="38.25" x14ac:dyDescent="0.25">
      <c r="A48" s="1">
        <v>43</v>
      </c>
      <c r="B48" s="50">
        <v>33661153</v>
      </c>
      <c r="C48" s="3" t="s">
        <v>112</v>
      </c>
      <c r="D48" s="7"/>
      <c r="E48" s="1" t="s">
        <v>113</v>
      </c>
      <c r="F48" s="1" t="s">
        <v>91</v>
      </c>
      <c r="G48" s="7"/>
      <c r="H48" s="4">
        <f t="shared" si="0"/>
        <v>4000000</v>
      </c>
      <c r="I48" s="2">
        <v>50000</v>
      </c>
      <c r="J48" s="5" t="s">
        <v>18</v>
      </c>
      <c r="K48" s="2">
        <v>50000</v>
      </c>
      <c r="L48" s="7"/>
      <c r="M48" s="6">
        <v>80</v>
      </c>
    </row>
    <row r="49" spans="1:13" ht="38.25" x14ac:dyDescent="0.25">
      <c r="A49" s="1">
        <v>44</v>
      </c>
      <c r="B49" s="50">
        <v>33661136</v>
      </c>
      <c r="C49" s="3" t="s">
        <v>114</v>
      </c>
      <c r="D49" s="7"/>
      <c r="E49" s="1" t="s">
        <v>115</v>
      </c>
      <c r="F49" s="1" t="s">
        <v>31</v>
      </c>
      <c r="G49" s="7"/>
      <c r="H49" s="4">
        <f t="shared" si="0"/>
        <v>2016</v>
      </c>
      <c r="I49" s="2">
        <v>192</v>
      </c>
      <c r="J49" s="5" t="s">
        <v>18</v>
      </c>
      <c r="K49" s="2">
        <v>192</v>
      </c>
      <c r="L49" s="7"/>
      <c r="M49" s="6">
        <v>10.5</v>
      </c>
    </row>
    <row r="50" spans="1:13" ht="38.25" x14ac:dyDescent="0.25">
      <c r="A50" s="1">
        <v>45</v>
      </c>
      <c r="B50" s="50">
        <v>33661136</v>
      </c>
      <c r="C50" s="3" t="s">
        <v>116</v>
      </c>
      <c r="D50" s="7"/>
      <c r="E50" s="1" t="s">
        <v>117</v>
      </c>
      <c r="F50" s="1" t="s">
        <v>28</v>
      </c>
      <c r="G50" s="7"/>
      <c r="H50" s="4">
        <f t="shared" si="0"/>
        <v>38460</v>
      </c>
      <c r="I50" s="2">
        <v>600</v>
      </c>
      <c r="J50" s="5" t="s">
        <v>18</v>
      </c>
      <c r="K50" s="2">
        <v>600</v>
      </c>
      <c r="L50" s="7"/>
      <c r="M50" s="6">
        <v>64.099999999999994</v>
      </c>
    </row>
    <row r="51" spans="1:13" ht="38.25" x14ac:dyDescent="0.25">
      <c r="A51" s="1">
        <v>46</v>
      </c>
      <c r="B51" s="50">
        <v>33661149</v>
      </c>
      <c r="C51" s="3" t="s">
        <v>118</v>
      </c>
      <c r="D51" s="7"/>
      <c r="E51" s="2" t="s">
        <v>119</v>
      </c>
      <c r="F51" s="1" t="s">
        <v>31</v>
      </c>
      <c r="G51" s="7"/>
      <c r="H51" s="4">
        <f t="shared" si="0"/>
        <v>25337.999999999996</v>
      </c>
      <c r="I51" s="2">
        <v>300</v>
      </c>
      <c r="J51" s="5" t="s">
        <v>18</v>
      </c>
      <c r="K51" s="2">
        <v>300</v>
      </c>
      <c r="L51" s="7"/>
      <c r="M51" s="6">
        <v>84.46</v>
      </c>
    </row>
    <row r="52" spans="1:13" ht="38.25" x14ac:dyDescent="0.25">
      <c r="A52" s="1">
        <v>47</v>
      </c>
      <c r="B52" s="50">
        <v>33621380</v>
      </c>
      <c r="C52" s="3" t="s">
        <v>120</v>
      </c>
      <c r="D52" s="7"/>
      <c r="E52" s="1" t="s">
        <v>121</v>
      </c>
      <c r="F52" s="1" t="s">
        <v>40</v>
      </c>
      <c r="G52" s="7"/>
      <c r="H52" s="4">
        <f t="shared" si="0"/>
        <v>1070</v>
      </c>
      <c r="I52" s="2">
        <v>200</v>
      </c>
      <c r="J52" s="5" t="s">
        <v>18</v>
      </c>
      <c r="K52" s="2">
        <v>200</v>
      </c>
      <c r="L52" s="7"/>
      <c r="M52" s="6">
        <v>5.35</v>
      </c>
    </row>
    <row r="53" spans="1:13" ht="38.25" x14ac:dyDescent="0.25">
      <c r="A53" s="1">
        <v>48</v>
      </c>
      <c r="B53" s="50">
        <v>33631310</v>
      </c>
      <c r="C53" s="3" t="s">
        <v>122</v>
      </c>
      <c r="D53" s="7"/>
      <c r="E53" s="1" t="s">
        <v>123</v>
      </c>
      <c r="F53" s="1" t="s">
        <v>17</v>
      </c>
      <c r="G53" s="7"/>
      <c r="H53" s="4">
        <f t="shared" si="0"/>
        <v>390000</v>
      </c>
      <c r="I53" s="2">
        <v>400</v>
      </c>
      <c r="J53" s="5" t="s">
        <v>18</v>
      </c>
      <c r="K53" s="2">
        <v>400</v>
      </c>
      <c r="L53" s="7"/>
      <c r="M53" s="6">
        <v>975</v>
      </c>
    </row>
    <row r="54" spans="1:13" ht="38.25" x14ac:dyDescent="0.25">
      <c r="A54" s="1">
        <v>49</v>
      </c>
      <c r="B54" s="50">
        <v>33631310</v>
      </c>
      <c r="C54" s="3" t="s">
        <v>124</v>
      </c>
      <c r="D54" s="7"/>
      <c r="E54" s="1" t="s">
        <v>125</v>
      </c>
      <c r="F54" s="1" t="s">
        <v>17</v>
      </c>
      <c r="G54" s="7"/>
      <c r="H54" s="4">
        <f t="shared" si="0"/>
        <v>297000</v>
      </c>
      <c r="I54" s="2">
        <v>300</v>
      </c>
      <c r="J54" s="5" t="s">
        <v>18</v>
      </c>
      <c r="K54" s="2">
        <v>300</v>
      </c>
      <c r="L54" s="7"/>
      <c r="M54" s="6">
        <v>990</v>
      </c>
    </row>
    <row r="55" spans="1:13" ht="40.5" x14ac:dyDescent="0.25">
      <c r="A55" s="1">
        <v>50</v>
      </c>
      <c r="B55" s="50">
        <v>33631310</v>
      </c>
      <c r="C55" s="3" t="s">
        <v>126</v>
      </c>
      <c r="D55" s="7"/>
      <c r="E55" s="1" t="s">
        <v>127</v>
      </c>
      <c r="F55" s="1" t="s">
        <v>28</v>
      </c>
      <c r="G55" s="7"/>
      <c r="H55" s="4">
        <f t="shared" si="0"/>
        <v>105000</v>
      </c>
      <c r="I55" s="2">
        <v>3500</v>
      </c>
      <c r="J55" s="5" t="s">
        <v>18</v>
      </c>
      <c r="K55" s="2">
        <v>3500</v>
      </c>
      <c r="L55" s="7"/>
      <c r="M55" s="6">
        <v>30</v>
      </c>
    </row>
    <row r="56" spans="1:13" ht="38.25" x14ac:dyDescent="0.25">
      <c r="A56" s="1">
        <v>51</v>
      </c>
      <c r="B56" s="50">
        <v>33600000</v>
      </c>
      <c r="C56" s="3" t="s">
        <v>128</v>
      </c>
      <c r="D56" s="7"/>
      <c r="E56" s="1" t="s">
        <v>128</v>
      </c>
      <c r="F56" s="1" t="s">
        <v>28</v>
      </c>
      <c r="G56" s="7"/>
      <c r="H56" s="4">
        <f t="shared" si="0"/>
        <v>260000</v>
      </c>
      <c r="I56" s="2">
        <v>50</v>
      </c>
      <c r="J56" s="5" t="s">
        <v>18</v>
      </c>
      <c r="K56" s="2">
        <v>50</v>
      </c>
      <c r="L56" s="7"/>
      <c r="M56" s="6">
        <v>5200</v>
      </c>
    </row>
    <row r="57" spans="1:13" ht="40.5" x14ac:dyDescent="0.25">
      <c r="A57" s="1">
        <v>52</v>
      </c>
      <c r="B57" s="50">
        <v>33671130</v>
      </c>
      <c r="C57" s="3" t="s">
        <v>129</v>
      </c>
      <c r="D57" s="7"/>
      <c r="E57" s="1" t="s">
        <v>130</v>
      </c>
      <c r="F57" s="1" t="s">
        <v>91</v>
      </c>
      <c r="G57" s="7"/>
      <c r="H57" s="4">
        <f t="shared" si="0"/>
        <v>436599.99999999994</v>
      </c>
      <c r="I57" s="2">
        <v>20000</v>
      </c>
      <c r="J57" s="5" t="s">
        <v>18</v>
      </c>
      <c r="K57" s="2">
        <v>20000</v>
      </c>
      <c r="L57" s="7"/>
      <c r="M57" s="6">
        <v>21.83</v>
      </c>
    </row>
    <row r="58" spans="1:13" ht="40.5" x14ac:dyDescent="0.25">
      <c r="A58" s="1">
        <v>53</v>
      </c>
      <c r="B58" s="50">
        <v>33631360</v>
      </c>
      <c r="C58" s="3" t="s">
        <v>131</v>
      </c>
      <c r="D58" s="7"/>
      <c r="E58" s="1" t="s">
        <v>132</v>
      </c>
      <c r="F58" s="1" t="s">
        <v>28</v>
      </c>
      <c r="G58" s="7"/>
      <c r="H58" s="4">
        <f t="shared" si="0"/>
        <v>111296</v>
      </c>
      <c r="I58" s="2">
        <v>400</v>
      </c>
      <c r="J58" s="5" t="s">
        <v>18</v>
      </c>
      <c r="K58" s="2">
        <v>400</v>
      </c>
      <c r="L58" s="7"/>
      <c r="M58" s="6">
        <v>278.24</v>
      </c>
    </row>
    <row r="59" spans="1:13" ht="38.25" x14ac:dyDescent="0.25">
      <c r="A59" s="1">
        <v>54</v>
      </c>
      <c r="B59" s="50">
        <v>33600000</v>
      </c>
      <c r="C59" s="3" t="s">
        <v>133</v>
      </c>
      <c r="D59" s="7"/>
      <c r="E59" s="1" t="s">
        <v>134</v>
      </c>
      <c r="F59" s="1" t="s">
        <v>28</v>
      </c>
      <c r="G59" s="7"/>
      <c r="H59" s="4">
        <f t="shared" si="0"/>
        <v>360000</v>
      </c>
      <c r="I59" s="2">
        <v>6000</v>
      </c>
      <c r="J59" s="5" t="s">
        <v>18</v>
      </c>
      <c r="K59" s="2">
        <v>6000</v>
      </c>
      <c r="L59" s="7"/>
      <c r="M59" s="6">
        <v>60</v>
      </c>
    </row>
    <row r="60" spans="1:13" ht="38.25" x14ac:dyDescent="0.25">
      <c r="A60" s="1">
        <v>55</v>
      </c>
      <c r="B60" s="50">
        <v>33600000</v>
      </c>
      <c r="C60" s="3" t="s">
        <v>135</v>
      </c>
      <c r="D60" s="7"/>
      <c r="E60" s="1" t="s">
        <v>136</v>
      </c>
      <c r="F60" s="1" t="s">
        <v>28</v>
      </c>
      <c r="G60" s="7"/>
      <c r="H60" s="4">
        <f t="shared" si="0"/>
        <v>1200000</v>
      </c>
      <c r="I60" s="2">
        <v>1000</v>
      </c>
      <c r="J60" s="5" t="s">
        <v>18</v>
      </c>
      <c r="K60" s="2">
        <v>1000</v>
      </c>
      <c r="L60" s="7"/>
      <c r="M60" s="6">
        <v>1200</v>
      </c>
    </row>
    <row r="61" spans="1:13" ht="40.5" x14ac:dyDescent="0.25">
      <c r="A61" s="1">
        <v>56</v>
      </c>
      <c r="B61" s="50">
        <v>33651123</v>
      </c>
      <c r="C61" s="3" t="s">
        <v>137</v>
      </c>
      <c r="D61" s="7"/>
      <c r="E61" s="1" t="s">
        <v>138</v>
      </c>
      <c r="F61" s="1" t="s">
        <v>28</v>
      </c>
      <c r="G61" s="7"/>
      <c r="H61" s="4">
        <f t="shared" si="0"/>
        <v>3750000</v>
      </c>
      <c r="I61" s="2">
        <v>5000</v>
      </c>
      <c r="J61" s="5" t="s">
        <v>18</v>
      </c>
      <c r="K61" s="2">
        <v>5000</v>
      </c>
      <c r="L61" s="7"/>
      <c r="M61" s="6">
        <v>750</v>
      </c>
    </row>
    <row r="62" spans="1:13" ht="38.25" x14ac:dyDescent="0.25">
      <c r="A62" s="1">
        <v>57</v>
      </c>
      <c r="B62" s="50">
        <v>33621520</v>
      </c>
      <c r="C62" s="3" t="s">
        <v>139</v>
      </c>
      <c r="D62" s="7"/>
      <c r="E62" s="1" t="s">
        <v>140</v>
      </c>
      <c r="F62" s="1" t="s">
        <v>40</v>
      </c>
      <c r="G62" s="7"/>
      <c r="H62" s="4">
        <f t="shared" si="0"/>
        <v>5370</v>
      </c>
      <c r="I62" s="2">
        <v>300</v>
      </c>
      <c r="J62" s="5" t="s">
        <v>18</v>
      </c>
      <c r="K62" s="2">
        <v>300</v>
      </c>
      <c r="L62" s="7"/>
      <c r="M62" s="8">
        <v>17.899999999999999</v>
      </c>
    </row>
    <row r="63" spans="1:13" ht="38.25" x14ac:dyDescent="0.25">
      <c r="A63" s="1">
        <v>58</v>
      </c>
      <c r="B63" s="50">
        <v>33621520</v>
      </c>
      <c r="C63" s="3" t="s">
        <v>141</v>
      </c>
      <c r="D63" s="7"/>
      <c r="E63" s="1" t="s">
        <v>142</v>
      </c>
      <c r="F63" s="1" t="s">
        <v>40</v>
      </c>
      <c r="G63" s="7"/>
      <c r="H63" s="4">
        <f t="shared" si="0"/>
        <v>6000</v>
      </c>
      <c r="I63" s="2">
        <v>300</v>
      </c>
      <c r="J63" s="5" t="s">
        <v>18</v>
      </c>
      <c r="K63" s="2">
        <v>300</v>
      </c>
      <c r="L63" s="7"/>
      <c r="M63" s="8">
        <v>20</v>
      </c>
    </row>
    <row r="64" spans="1:13" ht="38.25" x14ac:dyDescent="0.25">
      <c r="A64" s="1">
        <v>59</v>
      </c>
      <c r="B64" s="50">
        <v>33651137</v>
      </c>
      <c r="C64" s="3" t="s">
        <v>143</v>
      </c>
      <c r="D64" s="7"/>
      <c r="E64" s="1" t="s">
        <v>144</v>
      </c>
      <c r="F64" s="1" t="s">
        <v>74</v>
      </c>
      <c r="G64" s="7"/>
      <c r="H64" s="4">
        <f t="shared" si="0"/>
        <v>540000</v>
      </c>
      <c r="I64" s="2">
        <v>600</v>
      </c>
      <c r="J64" s="5" t="s">
        <v>18</v>
      </c>
      <c r="K64" s="2">
        <v>600</v>
      </c>
      <c r="L64" s="7"/>
      <c r="M64" s="6">
        <v>900</v>
      </c>
    </row>
    <row r="65" spans="1:13" ht="38.25" x14ac:dyDescent="0.25">
      <c r="A65" s="1">
        <v>60</v>
      </c>
      <c r="B65" s="50">
        <v>33651137</v>
      </c>
      <c r="C65" s="3" t="s">
        <v>145</v>
      </c>
      <c r="D65" s="7"/>
      <c r="E65" s="1" t="s">
        <v>146</v>
      </c>
      <c r="F65" s="1" t="s">
        <v>74</v>
      </c>
      <c r="G65" s="7"/>
      <c r="H65" s="4">
        <f t="shared" si="0"/>
        <v>2160000</v>
      </c>
      <c r="I65" s="2">
        <v>1200</v>
      </c>
      <c r="J65" s="5" t="s">
        <v>18</v>
      </c>
      <c r="K65" s="2">
        <v>1200</v>
      </c>
      <c r="L65" s="7"/>
      <c r="M65" s="6">
        <v>1800</v>
      </c>
    </row>
    <row r="66" spans="1:13" ht="38.25" x14ac:dyDescent="0.25">
      <c r="A66" s="1">
        <v>61</v>
      </c>
      <c r="B66" s="50">
        <v>33671114</v>
      </c>
      <c r="C66" s="3" t="s">
        <v>147</v>
      </c>
      <c r="D66" s="7"/>
      <c r="E66" s="1" t="s">
        <v>148</v>
      </c>
      <c r="F66" s="1" t="s">
        <v>91</v>
      </c>
      <c r="G66" s="7"/>
      <c r="H66" s="4">
        <f t="shared" si="0"/>
        <v>214799.99999999997</v>
      </c>
      <c r="I66" s="2">
        <v>6000</v>
      </c>
      <c r="J66" s="5" t="s">
        <v>18</v>
      </c>
      <c r="K66" s="2">
        <v>6000</v>
      </c>
      <c r="L66" s="7"/>
      <c r="M66" s="6">
        <v>35.799999999999997</v>
      </c>
    </row>
    <row r="67" spans="1:13" ht="38.25" x14ac:dyDescent="0.25">
      <c r="A67" s="1">
        <v>62</v>
      </c>
      <c r="B67" s="50">
        <v>33671114</v>
      </c>
      <c r="C67" s="3" t="s">
        <v>149</v>
      </c>
      <c r="D67" s="7"/>
      <c r="E67" s="1" t="s">
        <v>150</v>
      </c>
      <c r="F67" s="1" t="s">
        <v>40</v>
      </c>
      <c r="G67" s="7"/>
      <c r="H67" s="4">
        <f t="shared" si="0"/>
        <v>1040</v>
      </c>
      <c r="I67" s="2">
        <v>250</v>
      </c>
      <c r="J67" s="5" t="s">
        <v>18</v>
      </c>
      <c r="K67" s="2">
        <v>250</v>
      </c>
      <c r="L67" s="7"/>
      <c r="M67" s="6">
        <v>4.16</v>
      </c>
    </row>
    <row r="68" spans="1:13" ht="38.25" x14ac:dyDescent="0.25">
      <c r="A68" s="1">
        <v>63</v>
      </c>
      <c r="B68" s="50">
        <v>33691191</v>
      </c>
      <c r="C68" s="3" t="s">
        <v>151</v>
      </c>
      <c r="D68" s="7"/>
      <c r="E68" s="1" t="s">
        <v>152</v>
      </c>
      <c r="F68" s="1" t="s">
        <v>28</v>
      </c>
      <c r="G68" s="7"/>
      <c r="H68" s="4">
        <f t="shared" si="0"/>
        <v>40000</v>
      </c>
      <c r="I68" s="2">
        <v>50</v>
      </c>
      <c r="J68" s="5" t="s">
        <v>18</v>
      </c>
      <c r="K68" s="2">
        <v>50</v>
      </c>
      <c r="L68" s="7"/>
      <c r="M68" s="6">
        <v>800</v>
      </c>
    </row>
    <row r="69" spans="1:13" ht="38.25" x14ac:dyDescent="0.25">
      <c r="A69" s="1">
        <v>64</v>
      </c>
      <c r="B69" s="50">
        <v>33600000</v>
      </c>
      <c r="C69" s="3" t="s">
        <v>153</v>
      </c>
      <c r="D69" s="7"/>
      <c r="E69" s="1" t="s">
        <v>154</v>
      </c>
      <c r="F69" s="1" t="s">
        <v>74</v>
      </c>
      <c r="G69" s="7"/>
      <c r="H69" s="4">
        <f t="shared" si="0"/>
        <v>151200</v>
      </c>
      <c r="I69" s="2">
        <v>400</v>
      </c>
      <c r="J69" s="5" t="s">
        <v>18</v>
      </c>
      <c r="K69" s="2">
        <v>400</v>
      </c>
      <c r="L69" s="7"/>
      <c r="M69" s="6">
        <v>378</v>
      </c>
    </row>
    <row r="70" spans="1:13" ht="38.25" x14ac:dyDescent="0.25">
      <c r="A70" s="1">
        <v>65</v>
      </c>
      <c r="B70" s="50">
        <v>33611370</v>
      </c>
      <c r="C70" s="3" t="s">
        <v>155</v>
      </c>
      <c r="D70" s="7"/>
      <c r="E70" s="1" t="s">
        <v>156</v>
      </c>
      <c r="F70" s="1" t="s">
        <v>91</v>
      </c>
      <c r="G70" s="7"/>
      <c r="H70" s="4">
        <f t="shared" si="0"/>
        <v>93550</v>
      </c>
      <c r="I70" s="2">
        <v>5000</v>
      </c>
      <c r="J70" s="5" t="s">
        <v>18</v>
      </c>
      <c r="K70" s="2">
        <v>5000</v>
      </c>
      <c r="L70" s="7"/>
      <c r="M70" s="6">
        <v>18.71</v>
      </c>
    </row>
    <row r="71" spans="1:13" ht="40.5" x14ac:dyDescent="0.25">
      <c r="A71" s="1">
        <v>66</v>
      </c>
      <c r="B71" s="50">
        <v>33661113</v>
      </c>
      <c r="C71" s="3" t="s">
        <v>157</v>
      </c>
      <c r="D71" s="7"/>
      <c r="E71" s="1" t="s">
        <v>158</v>
      </c>
      <c r="F71" s="1" t="s">
        <v>28</v>
      </c>
      <c r="G71" s="7"/>
      <c r="H71" s="4">
        <f t="shared" ref="H71:H134" si="1">+M71*I71</f>
        <v>2240000</v>
      </c>
      <c r="I71" s="2">
        <v>1000</v>
      </c>
      <c r="J71" s="5" t="s">
        <v>18</v>
      </c>
      <c r="K71" s="2">
        <v>1000</v>
      </c>
      <c r="L71" s="7"/>
      <c r="M71" s="6">
        <v>2240</v>
      </c>
    </row>
    <row r="72" spans="1:13" ht="38.25" x14ac:dyDescent="0.25">
      <c r="A72" s="1">
        <v>67</v>
      </c>
      <c r="B72" s="50">
        <v>24311570</v>
      </c>
      <c r="C72" s="3" t="s">
        <v>159</v>
      </c>
      <c r="D72" s="7"/>
      <c r="E72" s="1" t="s">
        <v>160</v>
      </c>
      <c r="F72" s="1" t="s">
        <v>98</v>
      </c>
      <c r="G72" s="7"/>
      <c r="H72" s="4">
        <f t="shared" si="1"/>
        <v>130000</v>
      </c>
      <c r="I72" s="2">
        <v>100</v>
      </c>
      <c r="J72" s="5" t="s">
        <v>18</v>
      </c>
      <c r="K72" s="2">
        <v>100</v>
      </c>
      <c r="L72" s="7"/>
      <c r="M72" s="6">
        <v>1300</v>
      </c>
    </row>
    <row r="73" spans="1:13" ht="38.25" x14ac:dyDescent="0.25">
      <c r="A73" s="1">
        <v>68</v>
      </c>
      <c r="B73" s="50">
        <v>33661110</v>
      </c>
      <c r="C73" s="13" t="s">
        <v>161</v>
      </c>
      <c r="D73" s="7"/>
      <c r="E73" s="1" t="s">
        <v>162</v>
      </c>
      <c r="F73" s="4" t="s">
        <v>21</v>
      </c>
      <c r="G73" s="7"/>
      <c r="H73" s="4">
        <f t="shared" si="1"/>
        <v>9408000</v>
      </c>
      <c r="I73" s="14">
        <v>280</v>
      </c>
      <c r="J73" s="5" t="s">
        <v>18</v>
      </c>
      <c r="K73" s="14">
        <v>280</v>
      </c>
      <c r="L73" s="7"/>
      <c r="M73" s="15">
        <v>33600</v>
      </c>
    </row>
    <row r="74" spans="1:13" ht="38.25" x14ac:dyDescent="0.25">
      <c r="A74" s="1">
        <v>69</v>
      </c>
      <c r="B74" s="50">
        <v>33611180</v>
      </c>
      <c r="C74" s="3" t="s">
        <v>163</v>
      </c>
      <c r="D74" s="7"/>
      <c r="E74" s="1" t="s">
        <v>164</v>
      </c>
      <c r="F74" s="1" t="s">
        <v>21</v>
      </c>
      <c r="G74" s="7"/>
      <c r="H74" s="4">
        <f t="shared" si="1"/>
        <v>640500</v>
      </c>
      <c r="I74" s="2">
        <v>350</v>
      </c>
      <c r="J74" s="5" t="s">
        <v>18</v>
      </c>
      <c r="K74" s="2">
        <v>350</v>
      </c>
      <c r="L74" s="7"/>
      <c r="M74" s="6">
        <v>1830</v>
      </c>
    </row>
    <row r="75" spans="1:13" ht="38.25" x14ac:dyDescent="0.25">
      <c r="A75" s="1">
        <v>70</v>
      </c>
      <c r="B75" s="50">
        <v>33600000</v>
      </c>
      <c r="C75" s="3" t="s">
        <v>165</v>
      </c>
      <c r="D75" s="7"/>
      <c r="E75" s="1" t="s">
        <v>166</v>
      </c>
      <c r="F75" s="1" t="s">
        <v>40</v>
      </c>
      <c r="G75" s="7"/>
      <c r="H75" s="4">
        <f t="shared" si="1"/>
        <v>357000</v>
      </c>
      <c r="I75" s="2">
        <v>3000</v>
      </c>
      <c r="J75" s="5" t="s">
        <v>18</v>
      </c>
      <c r="K75" s="2">
        <v>3000</v>
      </c>
      <c r="L75" s="7"/>
      <c r="M75" s="6">
        <v>119</v>
      </c>
    </row>
    <row r="76" spans="1:13" ht="38.25" x14ac:dyDescent="0.25">
      <c r="A76" s="1">
        <v>71</v>
      </c>
      <c r="B76" s="50">
        <v>33600000</v>
      </c>
      <c r="C76" s="3" t="s">
        <v>167</v>
      </c>
      <c r="D76" s="7"/>
      <c r="E76" s="1" t="s">
        <v>168</v>
      </c>
      <c r="F76" s="1" t="s">
        <v>74</v>
      </c>
      <c r="G76" s="7"/>
      <c r="H76" s="4">
        <f t="shared" si="1"/>
        <v>66000</v>
      </c>
      <c r="I76" s="2">
        <v>100</v>
      </c>
      <c r="J76" s="5" t="s">
        <v>18</v>
      </c>
      <c r="K76" s="2">
        <v>100</v>
      </c>
      <c r="L76" s="7"/>
      <c r="M76" s="6">
        <v>660</v>
      </c>
    </row>
    <row r="77" spans="1:13" ht="40.5" x14ac:dyDescent="0.25">
      <c r="A77" s="1">
        <v>72</v>
      </c>
      <c r="B77" s="50">
        <v>33600000</v>
      </c>
      <c r="C77" s="3" t="s">
        <v>169</v>
      </c>
      <c r="D77" s="7"/>
      <c r="E77" s="1" t="s">
        <v>170</v>
      </c>
      <c r="F77" s="1" t="s">
        <v>28</v>
      </c>
      <c r="G77" s="7"/>
      <c r="H77" s="4">
        <f t="shared" si="1"/>
        <v>375000</v>
      </c>
      <c r="I77" s="2">
        <v>500</v>
      </c>
      <c r="J77" s="5" t="s">
        <v>18</v>
      </c>
      <c r="K77" s="2">
        <v>500</v>
      </c>
      <c r="L77" s="7"/>
      <c r="M77" s="6">
        <v>750</v>
      </c>
    </row>
    <row r="78" spans="1:13" ht="40.5" x14ac:dyDescent="0.25">
      <c r="A78" s="1">
        <v>73</v>
      </c>
      <c r="B78" s="50">
        <v>33661116</v>
      </c>
      <c r="C78" s="3" t="s">
        <v>171</v>
      </c>
      <c r="D78" s="7"/>
      <c r="E78" s="1" t="s">
        <v>172</v>
      </c>
      <c r="F78" s="1" t="s">
        <v>91</v>
      </c>
      <c r="G78" s="7"/>
      <c r="H78" s="4">
        <f t="shared" si="1"/>
        <v>151200</v>
      </c>
      <c r="I78" s="2">
        <v>6000</v>
      </c>
      <c r="J78" s="5" t="s">
        <v>18</v>
      </c>
      <c r="K78" s="2">
        <v>6000</v>
      </c>
      <c r="L78" s="7"/>
      <c r="M78" s="6">
        <v>25.2</v>
      </c>
    </row>
    <row r="79" spans="1:13" ht="38.25" x14ac:dyDescent="0.25">
      <c r="A79" s="1">
        <v>74</v>
      </c>
      <c r="B79" s="50">
        <v>33661116</v>
      </c>
      <c r="C79" s="3" t="s">
        <v>173</v>
      </c>
      <c r="D79" s="7"/>
      <c r="E79" s="1" t="s">
        <v>174</v>
      </c>
      <c r="F79" s="1" t="s">
        <v>98</v>
      </c>
      <c r="G79" s="7"/>
      <c r="H79" s="4">
        <f t="shared" si="1"/>
        <v>49410</v>
      </c>
      <c r="I79" s="2">
        <v>15</v>
      </c>
      <c r="J79" s="5" t="s">
        <v>18</v>
      </c>
      <c r="K79" s="2">
        <v>15</v>
      </c>
      <c r="L79" s="7"/>
      <c r="M79" s="6">
        <v>3294</v>
      </c>
    </row>
    <row r="80" spans="1:13" ht="40.5" x14ac:dyDescent="0.25">
      <c r="A80" s="1">
        <v>75</v>
      </c>
      <c r="B80" s="50">
        <v>33661116</v>
      </c>
      <c r="C80" s="3" t="s">
        <v>175</v>
      </c>
      <c r="D80" s="7"/>
      <c r="E80" s="1" t="s">
        <v>176</v>
      </c>
      <c r="F80" s="1" t="s">
        <v>28</v>
      </c>
      <c r="G80" s="7"/>
      <c r="H80" s="4">
        <f t="shared" si="1"/>
        <v>170000</v>
      </c>
      <c r="I80" s="2">
        <v>200</v>
      </c>
      <c r="J80" s="5" t="s">
        <v>18</v>
      </c>
      <c r="K80" s="2">
        <v>200</v>
      </c>
      <c r="L80" s="7"/>
      <c r="M80" s="6">
        <v>850</v>
      </c>
    </row>
    <row r="81" spans="1:13" ht="40.5" x14ac:dyDescent="0.25">
      <c r="A81" s="1">
        <v>76</v>
      </c>
      <c r="B81" s="50">
        <v>33661116</v>
      </c>
      <c r="C81" s="3" t="s">
        <v>177</v>
      </c>
      <c r="D81" s="7"/>
      <c r="E81" s="1" t="s">
        <v>178</v>
      </c>
      <c r="F81" s="1" t="s">
        <v>28</v>
      </c>
      <c r="G81" s="7"/>
      <c r="H81" s="4">
        <f t="shared" si="1"/>
        <v>8316</v>
      </c>
      <c r="I81" s="2">
        <v>100</v>
      </c>
      <c r="J81" s="5" t="s">
        <v>18</v>
      </c>
      <c r="K81" s="2">
        <v>100</v>
      </c>
      <c r="L81" s="7"/>
      <c r="M81" s="6">
        <v>83.16</v>
      </c>
    </row>
    <row r="82" spans="1:13" ht="38.25" x14ac:dyDescent="0.25">
      <c r="A82" s="1">
        <v>77</v>
      </c>
      <c r="B82" s="50">
        <v>33691213</v>
      </c>
      <c r="C82" s="3" t="s">
        <v>179</v>
      </c>
      <c r="D82" s="7"/>
      <c r="E82" s="1" t="s">
        <v>180</v>
      </c>
      <c r="F82" s="1" t="s">
        <v>181</v>
      </c>
      <c r="G82" s="7"/>
      <c r="H82" s="4">
        <f t="shared" si="1"/>
        <v>2320272</v>
      </c>
      <c r="I82" s="2">
        <v>17712</v>
      </c>
      <c r="J82" s="5" t="s">
        <v>18</v>
      </c>
      <c r="K82" s="2">
        <v>17712</v>
      </c>
      <c r="L82" s="7"/>
      <c r="M82" s="6">
        <v>131</v>
      </c>
    </row>
    <row r="83" spans="1:13" ht="54" x14ac:dyDescent="0.25">
      <c r="A83" s="1">
        <v>78</v>
      </c>
      <c r="B83" s="50">
        <v>33691213</v>
      </c>
      <c r="C83" s="3" t="s">
        <v>182</v>
      </c>
      <c r="D83" s="7"/>
      <c r="E83" s="1" t="s">
        <v>183</v>
      </c>
      <c r="F83" s="1" t="s">
        <v>181</v>
      </c>
      <c r="G83" s="7"/>
      <c r="H83" s="4">
        <f t="shared" si="1"/>
        <v>5541354</v>
      </c>
      <c r="I83" s="2">
        <v>36218</v>
      </c>
      <c r="J83" s="5" t="s">
        <v>18</v>
      </c>
      <c r="K83" s="2">
        <v>36218</v>
      </c>
      <c r="L83" s="7"/>
      <c r="M83" s="6">
        <v>153</v>
      </c>
    </row>
    <row r="84" spans="1:13" ht="38.25" x14ac:dyDescent="0.25">
      <c r="A84" s="1">
        <v>79</v>
      </c>
      <c r="B84" s="50">
        <v>33651118</v>
      </c>
      <c r="C84" s="13" t="s">
        <v>184</v>
      </c>
      <c r="D84" s="7"/>
      <c r="E84" s="1" t="s">
        <v>185</v>
      </c>
      <c r="F84" s="4" t="s">
        <v>28</v>
      </c>
      <c r="G84" s="7"/>
      <c r="H84" s="4">
        <f t="shared" si="1"/>
        <v>24900000</v>
      </c>
      <c r="I84" s="14">
        <v>16600</v>
      </c>
      <c r="J84" s="5" t="s">
        <v>18</v>
      </c>
      <c r="K84" s="14">
        <v>16600</v>
      </c>
      <c r="L84" s="7"/>
      <c r="M84" s="16">
        <v>1500</v>
      </c>
    </row>
    <row r="85" spans="1:13" ht="38.25" x14ac:dyDescent="0.25">
      <c r="A85" s="1">
        <v>80</v>
      </c>
      <c r="B85" s="50">
        <v>33691129</v>
      </c>
      <c r="C85" s="3" t="s">
        <v>186</v>
      </c>
      <c r="D85" s="7"/>
      <c r="E85" s="1" t="s">
        <v>187</v>
      </c>
      <c r="F85" s="1" t="s">
        <v>34</v>
      </c>
      <c r="G85" s="7"/>
      <c r="H85" s="4">
        <f t="shared" si="1"/>
        <v>560000</v>
      </c>
      <c r="I85" s="2">
        <v>1600</v>
      </c>
      <c r="J85" s="5" t="s">
        <v>18</v>
      </c>
      <c r="K85" s="2">
        <v>1600</v>
      </c>
      <c r="L85" s="7"/>
      <c r="M85" s="6">
        <v>350</v>
      </c>
    </row>
    <row r="86" spans="1:13" ht="38.25" x14ac:dyDescent="0.25">
      <c r="A86" s="1">
        <v>81</v>
      </c>
      <c r="B86" s="50">
        <v>33611420</v>
      </c>
      <c r="C86" s="3" t="s">
        <v>188</v>
      </c>
      <c r="D86" s="7"/>
      <c r="E86" s="1" t="s">
        <v>189</v>
      </c>
      <c r="F86" s="1" t="s">
        <v>91</v>
      </c>
      <c r="G86" s="7"/>
      <c r="H86" s="4">
        <f t="shared" si="1"/>
        <v>100000</v>
      </c>
      <c r="I86" s="2">
        <v>2000</v>
      </c>
      <c r="J86" s="5" t="s">
        <v>18</v>
      </c>
      <c r="K86" s="2">
        <v>2000</v>
      </c>
      <c r="L86" s="7"/>
      <c r="M86" s="6">
        <v>50</v>
      </c>
    </row>
    <row r="87" spans="1:13" ht="38.25" x14ac:dyDescent="0.25">
      <c r="A87" s="1">
        <v>82</v>
      </c>
      <c r="B87" s="50">
        <v>33611420</v>
      </c>
      <c r="C87" s="3" t="s">
        <v>190</v>
      </c>
      <c r="D87" s="7"/>
      <c r="E87" s="1" t="s">
        <v>191</v>
      </c>
      <c r="F87" s="1" t="s">
        <v>31</v>
      </c>
      <c r="G87" s="7"/>
      <c r="H87" s="4">
        <f t="shared" si="1"/>
        <v>18000</v>
      </c>
      <c r="I87" s="2">
        <v>2000</v>
      </c>
      <c r="J87" s="5" t="s">
        <v>18</v>
      </c>
      <c r="K87" s="2">
        <v>2000</v>
      </c>
      <c r="L87" s="7"/>
      <c r="M87" s="6">
        <v>9</v>
      </c>
    </row>
    <row r="88" spans="1:13" ht="38.25" x14ac:dyDescent="0.25">
      <c r="A88" s="1">
        <v>83</v>
      </c>
      <c r="B88" s="50">
        <v>24321620</v>
      </c>
      <c r="C88" s="3" t="s">
        <v>192</v>
      </c>
      <c r="D88" s="7"/>
      <c r="E88" s="1" t="s">
        <v>193</v>
      </c>
      <c r="F88" s="1" t="s">
        <v>98</v>
      </c>
      <c r="G88" s="7"/>
      <c r="H88" s="4">
        <f t="shared" si="1"/>
        <v>132150</v>
      </c>
      <c r="I88" s="2">
        <v>3000</v>
      </c>
      <c r="J88" s="5" t="s">
        <v>18</v>
      </c>
      <c r="K88" s="2">
        <v>3000</v>
      </c>
      <c r="L88" s="7"/>
      <c r="M88" s="6">
        <v>44.05</v>
      </c>
    </row>
    <row r="89" spans="1:13" ht="38.25" x14ac:dyDescent="0.25">
      <c r="A89" s="1">
        <v>84</v>
      </c>
      <c r="B89" s="50">
        <v>33600000</v>
      </c>
      <c r="C89" s="3" t="s">
        <v>194</v>
      </c>
      <c r="D89" s="7"/>
      <c r="E89" s="1" t="s">
        <v>194</v>
      </c>
      <c r="F89" s="1" t="s">
        <v>98</v>
      </c>
      <c r="G89" s="7"/>
      <c r="H89" s="4">
        <f t="shared" si="1"/>
        <v>200000</v>
      </c>
      <c r="I89" s="2">
        <v>100</v>
      </c>
      <c r="J89" s="5" t="s">
        <v>18</v>
      </c>
      <c r="K89" s="2">
        <v>100</v>
      </c>
      <c r="L89" s="7"/>
      <c r="M89" s="17">
        <v>2000</v>
      </c>
    </row>
    <row r="90" spans="1:13" ht="38.25" x14ac:dyDescent="0.25">
      <c r="A90" s="1">
        <v>85</v>
      </c>
      <c r="B90" s="50">
        <v>33651168</v>
      </c>
      <c r="C90" s="3" t="s">
        <v>195</v>
      </c>
      <c r="D90" s="7"/>
      <c r="E90" s="1" t="s">
        <v>196</v>
      </c>
      <c r="F90" s="1" t="s">
        <v>28</v>
      </c>
      <c r="G90" s="7"/>
      <c r="H90" s="4">
        <f t="shared" si="1"/>
        <v>187520</v>
      </c>
      <c r="I90" s="2">
        <v>800</v>
      </c>
      <c r="J90" s="5" t="s">
        <v>18</v>
      </c>
      <c r="K90" s="2">
        <v>800</v>
      </c>
      <c r="L90" s="7"/>
      <c r="M90" s="6">
        <v>234.4</v>
      </c>
    </row>
    <row r="91" spans="1:13" ht="38.25" x14ac:dyDescent="0.25">
      <c r="A91" s="1">
        <v>86</v>
      </c>
      <c r="B91" s="50">
        <v>33621510</v>
      </c>
      <c r="C91" s="3" t="s">
        <v>197</v>
      </c>
      <c r="D91" s="7"/>
      <c r="E91" s="1" t="s">
        <v>198</v>
      </c>
      <c r="F91" s="1" t="s">
        <v>31</v>
      </c>
      <c r="G91" s="7"/>
      <c r="H91" s="4">
        <f t="shared" si="1"/>
        <v>1137</v>
      </c>
      <c r="I91" s="2">
        <v>300</v>
      </c>
      <c r="J91" s="5" t="s">
        <v>18</v>
      </c>
      <c r="K91" s="2">
        <v>300</v>
      </c>
      <c r="L91" s="7"/>
      <c r="M91" s="6">
        <v>3.79</v>
      </c>
    </row>
    <row r="92" spans="1:13" ht="38.25" x14ac:dyDescent="0.25">
      <c r="A92" s="1">
        <v>87</v>
      </c>
      <c r="B92" s="50">
        <v>33600000</v>
      </c>
      <c r="C92" s="3" t="s">
        <v>199</v>
      </c>
      <c r="D92" s="7"/>
      <c r="E92" s="1" t="s">
        <v>200</v>
      </c>
      <c r="F92" s="1" t="s">
        <v>21</v>
      </c>
      <c r="G92" s="7"/>
      <c r="H92" s="4">
        <f t="shared" si="1"/>
        <v>307440</v>
      </c>
      <c r="I92" s="2">
        <v>420</v>
      </c>
      <c r="J92" s="5" t="s">
        <v>18</v>
      </c>
      <c r="K92" s="2">
        <v>420</v>
      </c>
      <c r="L92" s="7"/>
      <c r="M92" s="6">
        <v>732</v>
      </c>
    </row>
    <row r="93" spans="1:13" ht="40.5" x14ac:dyDescent="0.25">
      <c r="A93" s="1">
        <v>88</v>
      </c>
      <c r="B93" s="50">
        <v>33621761</v>
      </c>
      <c r="C93" s="3" t="s">
        <v>201</v>
      </c>
      <c r="D93" s="7"/>
      <c r="E93" s="1" t="s">
        <v>202</v>
      </c>
      <c r="F93" s="1" t="s">
        <v>31</v>
      </c>
      <c r="G93" s="7"/>
      <c r="H93" s="4">
        <f t="shared" si="1"/>
        <v>2750</v>
      </c>
      <c r="I93" s="2">
        <v>100</v>
      </c>
      <c r="J93" s="5" t="s">
        <v>18</v>
      </c>
      <c r="K93" s="2">
        <v>100</v>
      </c>
      <c r="L93" s="7"/>
      <c r="M93" s="6">
        <v>27.5</v>
      </c>
    </row>
    <row r="94" spans="1:13" ht="38.25" x14ac:dyDescent="0.25">
      <c r="A94" s="1">
        <v>89</v>
      </c>
      <c r="B94" s="50">
        <v>33691199</v>
      </c>
      <c r="C94" s="3" t="s">
        <v>203</v>
      </c>
      <c r="D94" s="7"/>
      <c r="E94" s="1" t="s">
        <v>204</v>
      </c>
      <c r="F94" s="1" t="s">
        <v>40</v>
      </c>
      <c r="G94" s="7"/>
      <c r="H94" s="4">
        <f t="shared" si="1"/>
        <v>77600</v>
      </c>
      <c r="I94" s="2">
        <v>4000</v>
      </c>
      <c r="J94" s="5" t="s">
        <v>18</v>
      </c>
      <c r="K94" s="2">
        <v>4000</v>
      </c>
      <c r="L94" s="7"/>
      <c r="M94" s="6">
        <v>19.399999999999999</v>
      </c>
    </row>
    <row r="95" spans="1:13" ht="38.25" x14ac:dyDescent="0.25">
      <c r="A95" s="1">
        <v>90</v>
      </c>
      <c r="B95" s="50">
        <v>33631300</v>
      </c>
      <c r="C95" s="3" t="s">
        <v>205</v>
      </c>
      <c r="D95" s="7"/>
      <c r="E95" s="1" t="s">
        <v>206</v>
      </c>
      <c r="F95" s="1" t="s">
        <v>31</v>
      </c>
      <c r="G95" s="7"/>
      <c r="H95" s="4">
        <f t="shared" si="1"/>
        <v>7128.0000000000009</v>
      </c>
      <c r="I95" s="2">
        <v>1200</v>
      </c>
      <c r="J95" s="5" t="s">
        <v>18</v>
      </c>
      <c r="K95" s="2">
        <v>1200</v>
      </c>
      <c r="L95" s="7"/>
      <c r="M95" s="6">
        <v>5.94</v>
      </c>
    </row>
    <row r="96" spans="1:13" ht="38.25" x14ac:dyDescent="0.25">
      <c r="A96" s="1">
        <v>91</v>
      </c>
      <c r="B96" s="50">
        <v>33651123</v>
      </c>
      <c r="C96" s="13" t="s">
        <v>207</v>
      </c>
      <c r="D96" s="7"/>
      <c r="E96" s="1" t="s">
        <v>208</v>
      </c>
      <c r="F96" s="4" t="s">
        <v>28</v>
      </c>
      <c r="G96" s="7"/>
      <c r="H96" s="4">
        <f t="shared" si="1"/>
        <v>567000</v>
      </c>
      <c r="I96" s="14">
        <v>3500</v>
      </c>
      <c r="J96" s="5" t="s">
        <v>18</v>
      </c>
      <c r="K96" s="14">
        <v>3500</v>
      </c>
      <c r="L96" s="7"/>
      <c r="M96" s="15">
        <v>162</v>
      </c>
    </row>
    <row r="97" spans="1:13" ht="54" x14ac:dyDescent="0.25">
      <c r="A97" s="1">
        <v>92</v>
      </c>
      <c r="B97" s="50">
        <v>33600000</v>
      </c>
      <c r="C97" s="3" t="s">
        <v>209</v>
      </c>
      <c r="D97" s="7"/>
      <c r="E97" s="1" t="s">
        <v>210</v>
      </c>
      <c r="F97" s="1" t="s">
        <v>211</v>
      </c>
      <c r="G97" s="7"/>
      <c r="H97" s="4">
        <f t="shared" si="1"/>
        <v>2700000</v>
      </c>
      <c r="I97" s="2">
        <v>1500</v>
      </c>
      <c r="J97" s="5" t="s">
        <v>18</v>
      </c>
      <c r="K97" s="2">
        <v>1500</v>
      </c>
      <c r="L97" s="7"/>
      <c r="M97" s="6">
        <v>1800</v>
      </c>
    </row>
    <row r="98" spans="1:13" ht="38.25" x14ac:dyDescent="0.25">
      <c r="A98" s="1">
        <v>93</v>
      </c>
      <c r="B98" s="50">
        <v>33661180</v>
      </c>
      <c r="C98" s="3" t="s">
        <v>212</v>
      </c>
      <c r="D98" s="7"/>
      <c r="E98" s="1" t="s">
        <v>213</v>
      </c>
      <c r="F98" s="1" t="s">
        <v>40</v>
      </c>
      <c r="G98" s="7"/>
      <c r="H98" s="4">
        <f t="shared" si="1"/>
        <v>28800</v>
      </c>
      <c r="I98" s="2">
        <v>960</v>
      </c>
      <c r="J98" s="5" t="s">
        <v>18</v>
      </c>
      <c r="K98" s="2">
        <v>960</v>
      </c>
      <c r="L98" s="7"/>
      <c r="M98" s="6">
        <v>30</v>
      </c>
    </row>
    <row r="99" spans="1:13" ht="38.25" x14ac:dyDescent="0.25">
      <c r="A99" s="1">
        <v>94</v>
      </c>
      <c r="B99" s="50">
        <v>33621150</v>
      </c>
      <c r="C99" s="3" t="s">
        <v>214</v>
      </c>
      <c r="D99" s="7"/>
      <c r="E99" s="1" t="s">
        <v>215</v>
      </c>
      <c r="F99" s="1" t="s">
        <v>28</v>
      </c>
      <c r="G99" s="7"/>
      <c r="H99" s="4">
        <f t="shared" si="1"/>
        <v>3600000</v>
      </c>
      <c r="I99" s="2">
        <v>2000</v>
      </c>
      <c r="J99" s="5" t="s">
        <v>18</v>
      </c>
      <c r="K99" s="2">
        <v>2000</v>
      </c>
      <c r="L99" s="7"/>
      <c r="M99" s="6">
        <v>1800</v>
      </c>
    </row>
    <row r="100" spans="1:13" ht="38.25" x14ac:dyDescent="0.25">
      <c r="A100" s="1">
        <v>95</v>
      </c>
      <c r="B100" s="50">
        <v>33651131</v>
      </c>
      <c r="C100" s="3" t="s">
        <v>216</v>
      </c>
      <c r="D100" s="7"/>
      <c r="E100" s="1" t="s">
        <v>217</v>
      </c>
      <c r="F100" s="2" t="s">
        <v>40</v>
      </c>
      <c r="G100" s="7"/>
      <c r="H100" s="4">
        <f t="shared" si="1"/>
        <v>7920</v>
      </c>
      <c r="I100" s="2">
        <v>600</v>
      </c>
      <c r="J100" s="5" t="s">
        <v>18</v>
      </c>
      <c r="K100" s="2">
        <v>600</v>
      </c>
      <c r="L100" s="7"/>
      <c r="M100" s="6">
        <v>13.2</v>
      </c>
    </row>
    <row r="101" spans="1:13" ht="38.25" x14ac:dyDescent="0.25">
      <c r="A101" s="1">
        <v>96</v>
      </c>
      <c r="B101" s="50">
        <v>33621390</v>
      </c>
      <c r="C101" s="3" t="s">
        <v>218</v>
      </c>
      <c r="D101" s="7"/>
      <c r="E101" s="1" t="s">
        <v>219</v>
      </c>
      <c r="F101" s="1" t="s">
        <v>28</v>
      </c>
      <c r="G101" s="7"/>
      <c r="H101" s="4">
        <f t="shared" si="1"/>
        <v>3900</v>
      </c>
      <c r="I101" s="2">
        <v>100</v>
      </c>
      <c r="J101" s="5" t="s">
        <v>18</v>
      </c>
      <c r="K101" s="2">
        <v>100</v>
      </c>
      <c r="L101" s="7"/>
      <c r="M101" s="6">
        <v>39</v>
      </c>
    </row>
    <row r="102" spans="1:13" ht="40.5" x14ac:dyDescent="0.25">
      <c r="A102" s="1">
        <v>97</v>
      </c>
      <c r="B102" s="50">
        <v>33611150</v>
      </c>
      <c r="C102" s="3" t="s">
        <v>220</v>
      </c>
      <c r="D102" s="7"/>
      <c r="E102" s="1" t="s">
        <v>221</v>
      </c>
      <c r="F102" s="1" t="s">
        <v>51</v>
      </c>
      <c r="G102" s="7"/>
      <c r="H102" s="4">
        <f t="shared" si="1"/>
        <v>345000</v>
      </c>
      <c r="I102" s="2">
        <v>3000</v>
      </c>
      <c r="J102" s="5" t="s">
        <v>18</v>
      </c>
      <c r="K102" s="2">
        <v>3000</v>
      </c>
      <c r="L102" s="7"/>
      <c r="M102" s="6">
        <v>115</v>
      </c>
    </row>
    <row r="103" spans="1:13" ht="40.5" x14ac:dyDescent="0.25">
      <c r="A103" s="1">
        <v>98</v>
      </c>
      <c r="B103" s="50">
        <v>33661115</v>
      </c>
      <c r="C103" s="3" t="s">
        <v>222</v>
      </c>
      <c r="D103" s="7"/>
      <c r="E103" s="1" t="s">
        <v>223</v>
      </c>
      <c r="F103" s="1" t="s">
        <v>28</v>
      </c>
      <c r="G103" s="7"/>
      <c r="H103" s="4">
        <f t="shared" si="1"/>
        <v>200000</v>
      </c>
      <c r="I103" s="2">
        <v>100</v>
      </c>
      <c r="J103" s="5" t="s">
        <v>18</v>
      </c>
      <c r="K103" s="2">
        <v>100</v>
      </c>
      <c r="L103" s="7"/>
      <c r="M103" s="6">
        <v>2000</v>
      </c>
    </row>
    <row r="104" spans="1:13" ht="38.25" x14ac:dyDescent="0.25">
      <c r="A104" s="1">
        <v>99</v>
      </c>
      <c r="B104" s="50">
        <v>33621370</v>
      </c>
      <c r="C104" s="3" t="s">
        <v>224</v>
      </c>
      <c r="D104" s="7"/>
      <c r="E104" s="1" t="s">
        <v>225</v>
      </c>
      <c r="F104" s="2" t="s">
        <v>40</v>
      </c>
      <c r="G104" s="7"/>
      <c r="H104" s="4">
        <f t="shared" si="1"/>
        <v>16000</v>
      </c>
      <c r="I104" s="2">
        <v>200</v>
      </c>
      <c r="J104" s="5" t="s">
        <v>18</v>
      </c>
      <c r="K104" s="2">
        <v>200</v>
      </c>
      <c r="L104" s="7"/>
      <c r="M104" s="8">
        <v>80</v>
      </c>
    </row>
    <row r="105" spans="1:13" ht="38.25" x14ac:dyDescent="0.25">
      <c r="A105" s="1">
        <v>100</v>
      </c>
      <c r="B105" s="50">
        <v>33661117</v>
      </c>
      <c r="C105" s="3" t="s">
        <v>226</v>
      </c>
      <c r="D105" s="7"/>
      <c r="E105" s="1" t="s">
        <v>227</v>
      </c>
      <c r="F105" s="1" t="s">
        <v>40</v>
      </c>
      <c r="G105" s="7"/>
      <c r="H105" s="4">
        <f t="shared" si="1"/>
        <v>6240</v>
      </c>
      <c r="I105" s="2">
        <v>3000</v>
      </c>
      <c r="J105" s="5" t="s">
        <v>18</v>
      </c>
      <c r="K105" s="2">
        <v>3000</v>
      </c>
      <c r="L105" s="7"/>
      <c r="M105" s="8">
        <v>2.08</v>
      </c>
    </row>
    <row r="106" spans="1:13" ht="38.25" x14ac:dyDescent="0.25">
      <c r="A106" s="1">
        <v>101</v>
      </c>
      <c r="B106" s="50">
        <v>33661128</v>
      </c>
      <c r="C106" s="3" t="s">
        <v>228</v>
      </c>
      <c r="D106" s="7"/>
      <c r="E106" s="1" t="s">
        <v>229</v>
      </c>
      <c r="F106" s="1" t="s">
        <v>40</v>
      </c>
      <c r="G106" s="7"/>
      <c r="H106" s="4">
        <f t="shared" si="1"/>
        <v>72000</v>
      </c>
      <c r="I106" s="2">
        <v>6000</v>
      </c>
      <c r="J106" s="5" t="s">
        <v>18</v>
      </c>
      <c r="K106" s="2">
        <v>6000</v>
      </c>
      <c r="L106" s="7"/>
      <c r="M106" s="8">
        <v>12</v>
      </c>
    </row>
    <row r="107" spans="1:13" ht="67.5" x14ac:dyDescent="0.25">
      <c r="A107" s="1">
        <v>102</v>
      </c>
      <c r="B107" s="50">
        <v>33600000</v>
      </c>
      <c r="C107" s="3" t="s">
        <v>230</v>
      </c>
      <c r="D107" s="7"/>
      <c r="E107" s="1" t="s">
        <v>231</v>
      </c>
      <c r="F107" s="1" t="s">
        <v>21</v>
      </c>
      <c r="G107" s="7"/>
      <c r="H107" s="4">
        <f t="shared" si="1"/>
        <v>80000</v>
      </c>
      <c r="I107" s="2">
        <v>100</v>
      </c>
      <c r="J107" s="5" t="s">
        <v>18</v>
      </c>
      <c r="K107" s="2">
        <v>100</v>
      </c>
      <c r="L107" s="7"/>
      <c r="M107" s="8">
        <v>800</v>
      </c>
    </row>
    <row r="108" spans="1:13" ht="38.25" x14ac:dyDescent="0.25">
      <c r="A108" s="1">
        <v>103</v>
      </c>
      <c r="B108" s="50">
        <v>33621340</v>
      </c>
      <c r="C108" s="3" t="s">
        <v>232</v>
      </c>
      <c r="D108" s="7"/>
      <c r="E108" s="1" t="s">
        <v>233</v>
      </c>
      <c r="F108" s="1" t="s">
        <v>28</v>
      </c>
      <c r="G108" s="7"/>
      <c r="H108" s="4">
        <f t="shared" si="1"/>
        <v>4000</v>
      </c>
      <c r="I108" s="2">
        <v>20</v>
      </c>
      <c r="J108" s="5" t="s">
        <v>18</v>
      </c>
      <c r="K108" s="2">
        <v>20</v>
      </c>
      <c r="L108" s="7"/>
      <c r="M108" s="8">
        <v>200</v>
      </c>
    </row>
    <row r="109" spans="1:13" ht="54" x14ac:dyDescent="0.25">
      <c r="A109" s="1">
        <v>104</v>
      </c>
      <c r="B109" s="50">
        <v>33600000</v>
      </c>
      <c r="C109" s="3" t="s">
        <v>234</v>
      </c>
      <c r="D109" s="7"/>
      <c r="E109" s="1" t="s">
        <v>235</v>
      </c>
      <c r="F109" s="1" t="s">
        <v>28</v>
      </c>
      <c r="G109" s="7"/>
      <c r="H109" s="4">
        <f t="shared" si="1"/>
        <v>102000</v>
      </c>
      <c r="I109" s="2">
        <v>60</v>
      </c>
      <c r="J109" s="5" t="s">
        <v>18</v>
      </c>
      <c r="K109" s="2">
        <v>60</v>
      </c>
      <c r="L109" s="7"/>
      <c r="M109" s="18">
        <v>1700</v>
      </c>
    </row>
    <row r="110" spans="1:13" ht="67.5" x14ac:dyDescent="0.25">
      <c r="A110" s="1">
        <v>105</v>
      </c>
      <c r="B110" s="50">
        <v>33600000</v>
      </c>
      <c r="C110" s="3" t="s">
        <v>236</v>
      </c>
      <c r="D110" s="7"/>
      <c r="E110" s="1" t="s">
        <v>237</v>
      </c>
      <c r="F110" s="1" t="s">
        <v>28</v>
      </c>
      <c r="G110" s="7"/>
      <c r="H110" s="4">
        <f t="shared" si="1"/>
        <v>5880000</v>
      </c>
      <c r="I110" s="2">
        <v>700</v>
      </c>
      <c r="J110" s="5" t="s">
        <v>18</v>
      </c>
      <c r="K110" s="2">
        <v>700</v>
      </c>
      <c r="L110" s="7"/>
      <c r="M110" s="6">
        <v>8400</v>
      </c>
    </row>
    <row r="111" spans="1:13" ht="38.25" x14ac:dyDescent="0.25">
      <c r="A111" s="1">
        <v>106</v>
      </c>
      <c r="B111" s="50">
        <v>33691145</v>
      </c>
      <c r="C111" s="3" t="s">
        <v>238</v>
      </c>
      <c r="D111" s="7"/>
      <c r="E111" s="1" t="s">
        <v>239</v>
      </c>
      <c r="F111" s="1" t="s">
        <v>91</v>
      </c>
      <c r="G111" s="7"/>
      <c r="H111" s="4">
        <f t="shared" si="1"/>
        <v>460500</v>
      </c>
      <c r="I111" s="2">
        <v>15000</v>
      </c>
      <c r="J111" s="5" t="s">
        <v>18</v>
      </c>
      <c r="K111" s="2">
        <v>15000</v>
      </c>
      <c r="L111" s="7"/>
      <c r="M111" s="6">
        <v>30.7</v>
      </c>
    </row>
    <row r="112" spans="1:13" ht="38.25" x14ac:dyDescent="0.25">
      <c r="A112" s="1">
        <v>107</v>
      </c>
      <c r="B112" s="50">
        <v>33600000</v>
      </c>
      <c r="C112" s="3" t="s">
        <v>240</v>
      </c>
      <c r="D112" s="7"/>
      <c r="E112" s="1" t="s">
        <v>241</v>
      </c>
      <c r="F112" s="1" t="s">
        <v>34</v>
      </c>
      <c r="G112" s="7"/>
      <c r="H112" s="4">
        <f t="shared" si="1"/>
        <v>130000</v>
      </c>
      <c r="I112" s="2">
        <v>200</v>
      </c>
      <c r="J112" s="5" t="s">
        <v>18</v>
      </c>
      <c r="K112" s="2">
        <v>200</v>
      </c>
      <c r="L112" s="7"/>
      <c r="M112" s="6">
        <v>650</v>
      </c>
    </row>
    <row r="113" spans="1:13" ht="38.25" x14ac:dyDescent="0.25">
      <c r="A113" s="1">
        <v>108</v>
      </c>
      <c r="B113" s="50">
        <v>33600000</v>
      </c>
      <c r="C113" s="3" t="s">
        <v>242</v>
      </c>
      <c r="D113" s="7"/>
      <c r="E113" s="1" t="s">
        <v>243</v>
      </c>
      <c r="F113" s="1" t="s">
        <v>244</v>
      </c>
      <c r="G113" s="7"/>
      <c r="H113" s="4">
        <f t="shared" si="1"/>
        <v>1580000</v>
      </c>
      <c r="I113" s="2">
        <v>200000</v>
      </c>
      <c r="J113" s="5" t="s">
        <v>18</v>
      </c>
      <c r="K113" s="2">
        <v>200000</v>
      </c>
      <c r="L113" s="7"/>
      <c r="M113" s="6">
        <v>7.9</v>
      </c>
    </row>
    <row r="114" spans="1:13" ht="40.5" x14ac:dyDescent="0.25">
      <c r="A114" s="1">
        <v>109</v>
      </c>
      <c r="B114" s="50">
        <v>33600000</v>
      </c>
      <c r="C114" s="3" t="s">
        <v>245</v>
      </c>
      <c r="D114" s="7"/>
      <c r="E114" s="1" t="s">
        <v>246</v>
      </c>
      <c r="F114" s="1" t="s">
        <v>40</v>
      </c>
      <c r="G114" s="7"/>
      <c r="H114" s="4">
        <f t="shared" si="1"/>
        <v>145000</v>
      </c>
      <c r="I114" s="2">
        <v>5000</v>
      </c>
      <c r="J114" s="5" t="s">
        <v>18</v>
      </c>
      <c r="K114" s="2">
        <v>5000</v>
      </c>
      <c r="L114" s="7"/>
      <c r="M114" s="6">
        <v>29</v>
      </c>
    </row>
    <row r="115" spans="1:13" ht="54" x14ac:dyDescent="0.25">
      <c r="A115" s="1">
        <v>110</v>
      </c>
      <c r="B115" s="50">
        <v>33642220</v>
      </c>
      <c r="C115" s="3" t="s">
        <v>247</v>
      </c>
      <c r="D115" s="7"/>
      <c r="E115" s="1" t="s">
        <v>248</v>
      </c>
      <c r="F115" s="1" t="s">
        <v>74</v>
      </c>
      <c r="G115" s="7"/>
      <c r="H115" s="4">
        <f t="shared" si="1"/>
        <v>6000000</v>
      </c>
      <c r="I115" s="2">
        <v>200</v>
      </c>
      <c r="J115" s="5" t="s">
        <v>18</v>
      </c>
      <c r="K115" s="2">
        <v>200</v>
      </c>
      <c r="L115" s="7"/>
      <c r="M115" s="6">
        <v>30000</v>
      </c>
    </row>
    <row r="116" spans="1:13" ht="54" x14ac:dyDescent="0.25">
      <c r="A116" s="1">
        <v>111</v>
      </c>
      <c r="B116" s="50">
        <v>33642220</v>
      </c>
      <c r="C116" s="3" t="s">
        <v>249</v>
      </c>
      <c r="D116" s="7"/>
      <c r="E116" s="1" t="s">
        <v>250</v>
      </c>
      <c r="F116" s="2" t="s">
        <v>74</v>
      </c>
      <c r="G116" s="7"/>
      <c r="H116" s="4">
        <f t="shared" si="1"/>
        <v>1500000</v>
      </c>
      <c r="I116" s="2">
        <v>100</v>
      </c>
      <c r="J116" s="5" t="s">
        <v>18</v>
      </c>
      <c r="K116" s="2">
        <v>100</v>
      </c>
      <c r="L116" s="7"/>
      <c r="M116" s="6">
        <v>15000</v>
      </c>
    </row>
    <row r="117" spans="1:13" ht="38.25" x14ac:dyDescent="0.25">
      <c r="A117" s="1">
        <v>112</v>
      </c>
      <c r="B117" s="50">
        <v>33631200</v>
      </c>
      <c r="C117" s="3" t="s">
        <v>251</v>
      </c>
      <c r="D117" s="7"/>
      <c r="E117" s="1" t="s">
        <v>252</v>
      </c>
      <c r="F117" s="1" t="s">
        <v>79</v>
      </c>
      <c r="G117" s="7"/>
      <c r="H117" s="4">
        <f t="shared" si="1"/>
        <v>250000</v>
      </c>
      <c r="I117" s="2">
        <v>1000</v>
      </c>
      <c r="J117" s="5" t="s">
        <v>18</v>
      </c>
      <c r="K117" s="2">
        <v>1000</v>
      </c>
      <c r="L117" s="7"/>
      <c r="M117" s="6">
        <v>250</v>
      </c>
    </row>
    <row r="118" spans="1:13" ht="38.25" x14ac:dyDescent="0.25">
      <c r="A118" s="1">
        <v>113</v>
      </c>
      <c r="B118" s="50">
        <v>33661119</v>
      </c>
      <c r="C118" s="3" t="s">
        <v>253</v>
      </c>
      <c r="D118" s="7"/>
      <c r="E118" s="1" t="s">
        <v>254</v>
      </c>
      <c r="F118" s="1" t="s">
        <v>255</v>
      </c>
      <c r="G118" s="7"/>
      <c r="H118" s="4">
        <f t="shared" si="1"/>
        <v>564000</v>
      </c>
      <c r="I118" s="2">
        <v>15000</v>
      </c>
      <c r="J118" s="5" t="s">
        <v>18</v>
      </c>
      <c r="K118" s="2">
        <v>15000</v>
      </c>
      <c r="L118" s="7"/>
      <c r="M118" s="6">
        <v>37.6</v>
      </c>
    </row>
    <row r="119" spans="1:13" ht="38.25" x14ac:dyDescent="0.25">
      <c r="A119" s="1">
        <v>114</v>
      </c>
      <c r="B119" s="50">
        <v>33611160</v>
      </c>
      <c r="C119" s="3" t="s">
        <v>256</v>
      </c>
      <c r="D119" s="7"/>
      <c r="E119" s="1" t="s">
        <v>257</v>
      </c>
      <c r="F119" s="1" t="s">
        <v>91</v>
      </c>
      <c r="G119" s="7"/>
      <c r="H119" s="4">
        <f t="shared" si="1"/>
        <v>300000</v>
      </c>
      <c r="I119" s="2">
        <v>6000</v>
      </c>
      <c r="J119" s="5" t="s">
        <v>18</v>
      </c>
      <c r="K119" s="2">
        <v>6000</v>
      </c>
      <c r="L119" s="7"/>
      <c r="M119" s="6">
        <v>50</v>
      </c>
    </row>
    <row r="120" spans="1:13" ht="38.25" x14ac:dyDescent="0.25">
      <c r="A120" s="1">
        <v>115</v>
      </c>
      <c r="B120" s="50">
        <v>33691112</v>
      </c>
      <c r="C120" s="3" t="s">
        <v>258</v>
      </c>
      <c r="D120" s="7"/>
      <c r="E120" s="1" t="s">
        <v>259</v>
      </c>
      <c r="F120" s="1" t="s">
        <v>34</v>
      </c>
      <c r="G120" s="7"/>
      <c r="H120" s="4">
        <f t="shared" si="1"/>
        <v>1300000</v>
      </c>
      <c r="I120" s="2">
        <v>6500</v>
      </c>
      <c r="J120" s="5" t="s">
        <v>18</v>
      </c>
      <c r="K120" s="2">
        <v>6500</v>
      </c>
      <c r="L120" s="7"/>
      <c r="M120" s="6">
        <v>200</v>
      </c>
    </row>
    <row r="121" spans="1:13" ht="38.25" x14ac:dyDescent="0.25">
      <c r="A121" s="1">
        <v>116</v>
      </c>
      <c r="B121" s="50">
        <v>33651143</v>
      </c>
      <c r="C121" s="3" t="s">
        <v>260</v>
      </c>
      <c r="D121" s="7"/>
      <c r="E121" s="1" t="s">
        <v>261</v>
      </c>
      <c r="F121" s="1" t="s">
        <v>98</v>
      </c>
      <c r="G121" s="7"/>
      <c r="H121" s="4">
        <f t="shared" si="1"/>
        <v>3440000</v>
      </c>
      <c r="I121" s="2">
        <v>400</v>
      </c>
      <c r="J121" s="5" t="s">
        <v>18</v>
      </c>
      <c r="K121" s="2">
        <v>400</v>
      </c>
      <c r="L121" s="7"/>
      <c r="M121" s="6">
        <v>8600</v>
      </c>
    </row>
    <row r="122" spans="1:13" ht="38.25" x14ac:dyDescent="0.25">
      <c r="A122" s="1">
        <v>117</v>
      </c>
      <c r="B122" s="50">
        <v>33661135</v>
      </c>
      <c r="C122" s="3" t="s">
        <v>262</v>
      </c>
      <c r="D122" s="7"/>
      <c r="E122" s="1" t="s">
        <v>263</v>
      </c>
      <c r="F122" s="1" t="s">
        <v>91</v>
      </c>
      <c r="G122" s="7"/>
      <c r="H122" s="4">
        <f t="shared" si="1"/>
        <v>1697500</v>
      </c>
      <c r="I122" s="2">
        <v>2500</v>
      </c>
      <c r="J122" s="5" t="s">
        <v>18</v>
      </c>
      <c r="K122" s="2">
        <v>2500</v>
      </c>
      <c r="L122" s="7"/>
      <c r="M122" s="6">
        <v>679</v>
      </c>
    </row>
    <row r="123" spans="1:13" ht="38.25" x14ac:dyDescent="0.25">
      <c r="A123" s="1">
        <v>118</v>
      </c>
      <c r="B123" s="50">
        <v>33600000</v>
      </c>
      <c r="C123" s="3" t="s">
        <v>264</v>
      </c>
      <c r="D123" s="7"/>
      <c r="E123" s="1" t="s">
        <v>265</v>
      </c>
      <c r="F123" s="1" t="s">
        <v>40</v>
      </c>
      <c r="G123" s="7"/>
      <c r="H123" s="4">
        <f t="shared" si="1"/>
        <v>46516.5</v>
      </c>
      <c r="I123" s="2">
        <v>450</v>
      </c>
      <c r="J123" s="5" t="s">
        <v>18</v>
      </c>
      <c r="K123" s="2">
        <v>450</v>
      </c>
      <c r="L123" s="7"/>
      <c r="M123" s="6">
        <v>103.37</v>
      </c>
    </row>
    <row r="124" spans="1:13" ht="38.25" x14ac:dyDescent="0.25">
      <c r="A124" s="1">
        <v>119</v>
      </c>
      <c r="B124" s="50">
        <v>33661120</v>
      </c>
      <c r="C124" s="3" t="s">
        <v>266</v>
      </c>
      <c r="D124" s="7"/>
      <c r="E124" s="1" t="s">
        <v>267</v>
      </c>
      <c r="F124" s="1" t="s">
        <v>91</v>
      </c>
      <c r="G124" s="7"/>
      <c r="H124" s="4">
        <f t="shared" si="1"/>
        <v>42000</v>
      </c>
      <c r="I124" s="2">
        <v>100</v>
      </c>
      <c r="J124" s="5" t="s">
        <v>18</v>
      </c>
      <c r="K124" s="2">
        <v>100</v>
      </c>
      <c r="L124" s="7"/>
      <c r="M124" s="6">
        <v>420</v>
      </c>
    </row>
    <row r="125" spans="1:13" ht="38.25" x14ac:dyDescent="0.25">
      <c r="A125" s="1">
        <v>120</v>
      </c>
      <c r="B125" s="50">
        <v>33651139</v>
      </c>
      <c r="C125" s="3" t="s">
        <v>268</v>
      </c>
      <c r="D125" s="7"/>
      <c r="E125" s="1" t="s">
        <v>269</v>
      </c>
      <c r="F125" s="1" t="s">
        <v>34</v>
      </c>
      <c r="G125" s="7"/>
      <c r="H125" s="4">
        <f t="shared" si="1"/>
        <v>2250000</v>
      </c>
      <c r="I125" s="2">
        <v>1500</v>
      </c>
      <c r="J125" s="5" t="s">
        <v>18</v>
      </c>
      <c r="K125" s="2">
        <v>1500</v>
      </c>
      <c r="L125" s="7"/>
      <c r="M125" s="6">
        <v>1500</v>
      </c>
    </row>
    <row r="126" spans="1:13" ht="40.5" x14ac:dyDescent="0.25">
      <c r="A126" s="1">
        <v>121</v>
      </c>
      <c r="B126" s="50">
        <v>33661159</v>
      </c>
      <c r="C126" s="3" t="s">
        <v>270</v>
      </c>
      <c r="D126" s="7"/>
      <c r="E126" s="1" t="s">
        <v>271</v>
      </c>
      <c r="F126" s="1" t="s">
        <v>28</v>
      </c>
      <c r="G126" s="7"/>
      <c r="H126" s="4">
        <f t="shared" si="1"/>
        <v>1640</v>
      </c>
      <c r="I126" s="2">
        <v>20</v>
      </c>
      <c r="J126" s="5" t="s">
        <v>18</v>
      </c>
      <c r="K126" s="2">
        <v>20</v>
      </c>
      <c r="L126" s="7"/>
      <c r="M126" s="6">
        <v>82</v>
      </c>
    </row>
    <row r="127" spans="1:13" ht="38.25" x14ac:dyDescent="0.25">
      <c r="A127" s="1">
        <v>122</v>
      </c>
      <c r="B127" s="50">
        <v>33691112</v>
      </c>
      <c r="C127" s="3" t="s">
        <v>272</v>
      </c>
      <c r="D127" s="7"/>
      <c r="E127" s="1" t="s">
        <v>273</v>
      </c>
      <c r="F127" s="1" t="s">
        <v>31</v>
      </c>
      <c r="G127" s="7"/>
      <c r="H127" s="4">
        <f t="shared" si="1"/>
        <v>9360</v>
      </c>
      <c r="I127" s="2">
        <v>1500</v>
      </c>
      <c r="J127" s="5" t="s">
        <v>18</v>
      </c>
      <c r="K127" s="2">
        <v>1500</v>
      </c>
      <c r="L127" s="7"/>
      <c r="M127" s="8">
        <v>6.24</v>
      </c>
    </row>
    <row r="128" spans="1:13" ht="38.25" x14ac:dyDescent="0.25">
      <c r="A128" s="1">
        <v>123</v>
      </c>
      <c r="B128" s="50">
        <v>24611150</v>
      </c>
      <c r="C128" s="19" t="s">
        <v>274</v>
      </c>
      <c r="D128" s="7"/>
      <c r="E128" s="20" t="s">
        <v>275</v>
      </c>
      <c r="F128" s="20" t="s">
        <v>276</v>
      </c>
      <c r="G128" s="7"/>
      <c r="H128" s="4">
        <f t="shared" si="1"/>
        <v>67200</v>
      </c>
      <c r="I128" s="21">
        <v>100</v>
      </c>
      <c r="J128" s="5" t="s">
        <v>18</v>
      </c>
      <c r="K128" s="21">
        <v>100</v>
      </c>
      <c r="L128" s="7"/>
      <c r="M128" s="22">
        <v>672</v>
      </c>
    </row>
    <row r="129" spans="1:13" ht="67.5" x14ac:dyDescent="0.25">
      <c r="A129" s="1">
        <v>124</v>
      </c>
      <c r="B129" s="50">
        <v>33600000</v>
      </c>
      <c r="C129" s="3" t="s">
        <v>277</v>
      </c>
      <c r="D129" s="7"/>
      <c r="E129" s="1" t="s">
        <v>278</v>
      </c>
      <c r="F129" s="1" t="s">
        <v>28</v>
      </c>
      <c r="G129" s="7"/>
      <c r="H129" s="4">
        <f t="shared" si="1"/>
        <v>100000</v>
      </c>
      <c r="I129" s="2">
        <v>20</v>
      </c>
      <c r="J129" s="5" t="s">
        <v>18</v>
      </c>
      <c r="K129" s="2">
        <v>20</v>
      </c>
      <c r="L129" s="7"/>
      <c r="M129" s="18">
        <v>5000</v>
      </c>
    </row>
    <row r="130" spans="1:13" ht="38.25" x14ac:dyDescent="0.25">
      <c r="A130" s="1">
        <v>125</v>
      </c>
      <c r="B130" s="50">
        <v>33600000</v>
      </c>
      <c r="C130" s="3" t="s">
        <v>279</v>
      </c>
      <c r="D130" s="7"/>
      <c r="E130" s="1" t="s">
        <v>280</v>
      </c>
      <c r="F130" s="1" t="s">
        <v>28</v>
      </c>
      <c r="G130" s="7"/>
      <c r="H130" s="4">
        <f t="shared" si="1"/>
        <v>75000</v>
      </c>
      <c r="I130" s="2">
        <v>50</v>
      </c>
      <c r="J130" s="5" t="s">
        <v>18</v>
      </c>
      <c r="K130" s="2">
        <v>50</v>
      </c>
      <c r="L130" s="7"/>
      <c r="M130" s="6">
        <v>1500</v>
      </c>
    </row>
    <row r="131" spans="1:13" ht="38.25" x14ac:dyDescent="0.25">
      <c r="A131" s="1">
        <v>126</v>
      </c>
      <c r="B131" s="50">
        <v>33691135</v>
      </c>
      <c r="C131" s="3" t="s">
        <v>281</v>
      </c>
      <c r="D131" s="7"/>
      <c r="E131" s="1" t="s">
        <v>282</v>
      </c>
      <c r="F131" s="1" t="s">
        <v>28</v>
      </c>
      <c r="G131" s="7"/>
      <c r="H131" s="4">
        <f t="shared" si="1"/>
        <v>346500</v>
      </c>
      <c r="I131" s="2">
        <v>350</v>
      </c>
      <c r="J131" s="5" t="s">
        <v>18</v>
      </c>
      <c r="K131" s="2">
        <v>350</v>
      </c>
      <c r="L131" s="7"/>
      <c r="M131" s="6">
        <v>990</v>
      </c>
    </row>
    <row r="132" spans="1:13" ht="38.25" x14ac:dyDescent="0.25">
      <c r="A132" s="1">
        <v>127</v>
      </c>
      <c r="B132" s="50">
        <v>33691144</v>
      </c>
      <c r="C132" s="3" t="s">
        <v>283</v>
      </c>
      <c r="D132" s="7"/>
      <c r="E132" s="1" t="s">
        <v>284</v>
      </c>
      <c r="F132" s="1" t="s">
        <v>28</v>
      </c>
      <c r="G132" s="7"/>
      <c r="H132" s="4">
        <f t="shared" si="1"/>
        <v>151080</v>
      </c>
      <c r="I132" s="2">
        <v>3000</v>
      </c>
      <c r="J132" s="5" t="s">
        <v>18</v>
      </c>
      <c r="K132" s="2">
        <v>3000</v>
      </c>
      <c r="L132" s="7"/>
      <c r="M132" s="6">
        <v>50.36</v>
      </c>
    </row>
    <row r="133" spans="1:13" ht="38.25" x14ac:dyDescent="0.25">
      <c r="A133" s="1">
        <v>128</v>
      </c>
      <c r="B133" s="50">
        <v>33691136</v>
      </c>
      <c r="C133" s="3" t="s">
        <v>285</v>
      </c>
      <c r="D133" s="7"/>
      <c r="E133" s="1" t="s">
        <v>286</v>
      </c>
      <c r="F133" s="1" t="s">
        <v>34</v>
      </c>
      <c r="G133" s="7"/>
      <c r="H133" s="4">
        <f t="shared" si="1"/>
        <v>624000</v>
      </c>
      <c r="I133" s="2">
        <v>1200</v>
      </c>
      <c r="J133" s="5" t="s">
        <v>18</v>
      </c>
      <c r="K133" s="2">
        <v>1200</v>
      </c>
      <c r="L133" s="7"/>
      <c r="M133" s="6">
        <v>520</v>
      </c>
    </row>
    <row r="134" spans="1:13" ht="40.5" x14ac:dyDescent="0.25">
      <c r="A134" s="1">
        <v>129</v>
      </c>
      <c r="B134" s="50">
        <v>33691136</v>
      </c>
      <c r="C134" s="3" t="s">
        <v>287</v>
      </c>
      <c r="D134" s="7"/>
      <c r="E134" s="1" t="s">
        <v>288</v>
      </c>
      <c r="F134" s="1" t="s">
        <v>34</v>
      </c>
      <c r="G134" s="7"/>
      <c r="H134" s="4">
        <f t="shared" si="1"/>
        <v>3360000</v>
      </c>
      <c r="I134" s="2">
        <v>16000</v>
      </c>
      <c r="J134" s="5" t="s">
        <v>18</v>
      </c>
      <c r="K134" s="2">
        <v>16000</v>
      </c>
      <c r="L134" s="7"/>
      <c r="M134" s="6">
        <v>210</v>
      </c>
    </row>
    <row r="135" spans="1:13" ht="54" x14ac:dyDescent="0.25">
      <c r="A135" s="1">
        <v>130</v>
      </c>
      <c r="B135" s="50">
        <v>33691129</v>
      </c>
      <c r="C135" s="3" t="s">
        <v>289</v>
      </c>
      <c r="D135" s="7"/>
      <c r="E135" s="1" t="s">
        <v>290</v>
      </c>
      <c r="F135" s="1" t="s">
        <v>34</v>
      </c>
      <c r="G135" s="7"/>
      <c r="H135" s="4">
        <f t="shared" ref="H135:H198" si="2">+M135*I135</f>
        <v>3800000</v>
      </c>
      <c r="I135" s="2">
        <v>19000</v>
      </c>
      <c r="J135" s="5" t="s">
        <v>18</v>
      </c>
      <c r="K135" s="2">
        <v>19000</v>
      </c>
      <c r="L135" s="7"/>
      <c r="M135" s="6">
        <v>200</v>
      </c>
    </row>
    <row r="136" spans="1:13" ht="54" x14ac:dyDescent="0.25">
      <c r="A136" s="1">
        <v>131</v>
      </c>
      <c r="B136" s="50">
        <v>33691129</v>
      </c>
      <c r="C136" s="3" t="s">
        <v>291</v>
      </c>
      <c r="D136" s="7"/>
      <c r="E136" s="1" t="s">
        <v>292</v>
      </c>
      <c r="F136" s="1" t="s">
        <v>34</v>
      </c>
      <c r="G136" s="7"/>
      <c r="H136" s="4">
        <f t="shared" si="2"/>
        <v>1680000</v>
      </c>
      <c r="I136" s="2">
        <v>8000</v>
      </c>
      <c r="J136" s="5" t="s">
        <v>18</v>
      </c>
      <c r="K136" s="2">
        <v>8000</v>
      </c>
      <c r="L136" s="7"/>
      <c r="M136" s="6">
        <v>210</v>
      </c>
    </row>
    <row r="137" spans="1:13" ht="40.5" x14ac:dyDescent="0.25">
      <c r="A137" s="1">
        <v>132</v>
      </c>
      <c r="B137" s="50">
        <v>33691136</v>
      </c>
      <c r="C137" s="13" t="s">
        <v>293</v>
      </c>
      <c r="D137" s="7"/>
      <c r="E137" s="1" t="s">
        <v>294</v>
      </c>
      <c r="F137" s="4" t="s">
        <v>34</v>
      </c>
      <c r="G137" s="7"/>
      <c r="H137" s="4">
        <f t="shared" si="2"/>
        <v>11000000</v>
      </c>
      <c r="I137" s="14">
        <v>55000</v>
      </c>
      <c r="J137" s="5" t="s">
        <v>18</v>
      </c>
      <c r="K137" s="14">
        <v>55000</v>
      </c>
      <c r="L137" s="7"/>
      <c r="M137" s="15">
        <v>200</v>
      </c>
    </row>
    <row r="138" spans="1:13" ht="38.25" x14ac:dyDescent="0.25">
      <c r="A138" s="1">
        <v>133</v>
      </c>
      <c r="B138" s="50">
        <v>33691136</v>
      </c>
      <c r="C138" s="13" t="s">
        <v>295</v>
      </c>
      <c r="D138" s="7"/>
      <c r="E138" s="1" t="s">
        <v>295</v>
      </c>
      <c r="F138" s="4" t="s">
        <v>34</v>
      </c>
      <c r="G138" s="7"/>
      <c r="H138" s="4">
        <f t="shared" si="2"/>
        <v>60000</v>
      </c>
      <c r="I138" s="14">
        <v>50</v>
      </c>
      <c r="J138" s="5" t="s">
        <v>18</v>
      </c>
      <c r="K138" s="14">
        <v>50</v>
      </c>
      <c r="L138" s="7"/>
      <c r="M138" s="15">
        <v>1200</v>
      </c>
    </row>
    <row r="139" spans="1:13" ht="40.5" x14ac:dyDescent="0.25">
      <c r="A139" s="1">
        <v>134</v>
      </c>
      <c r="B139" s="50">
        <v>33671127</v>
      </c>
      <c r="C139" s="3" t="s">
        <v>296</v>
      </c>
      <c r="D139" s="7"/>
      <c r="E139" s="1" t="s">
        <v>297</v>
      </c>
      <c r="F139" s="1" t="s">
        <v>21</v>
      </c>
      <c r="G139" s="7"/>
      <c r="H139" s="4">
        <f t="shared" si="2"/>
        <v>129600</v>
      </c>
      <c r="I139" s="2">
        <v>800</v>
      </c>
      <c r="J139" s="5" t="s">
        <v>18</v>
      </c>
      <c r="K139" s="2">
        <v>800</v>
      </c>
      <c r="L139" s="7"/>
      <c r="M139" s="6">
        <v>162</v>
      </c>
    </row>
    <row r="140" spans="1:13" ht="38.25" x14ac:dyDescent="0.25">
      <c r="A140" s="1">
        <v>135</v>
      </c>
      <c r="B140" s="50">
        <v>33621750</v>
      </c>
      <c r="C140" s="3" t="s">
        <v>298</v>
      </c>
      <c r="D140" s="7"/>
      <c r="E140" s="1" t="s">
        <v>299</v>
      </c>
      <c r="F140" s="2" t="s">
        <v>40</v>
      </c>
      <c r="G140" s="7"/>
      <c r="H140" s="4">
        <f t="shared" si="2"/>
        <v>596</v>
      </c>
      <c r="I140" s="2">
        <v>100</v>
      </c>
      <c r="J140" s="5" t="s">
        <v>18</v>
      </c>
      <c r="K140" s="2">
        <v>100</v>
      </c>
      <c r="L140" s="7"/>
      <c r="M140" s="6">
        <v>5.96</v>
      </c>
    </row>
    <row r="141" spans="1:13" ht="38.25" x14ac:dyDescent="0.25">
      <c r="A141" s="1">
        <v>136</v>
      </c>
      <c r="B141" s="50">
        <v>33611170</v>
      </c>
      <c r="C141" s="3" t="s">
        <v>300</v>
      </c>
      <c r="D141" s="7"/>
      <c r="E141" s="1" t="s">
        <v>301</v>
      </c>
      <c r="F141" s="1" t="s">
        <v>28</v>
      </c>
      <c r="G141" s="7"/>
      <c r="H141" s="4">
        <f t="shared" si="2"/>
        <v>497000</v>
      </c>
      <c r="I141" s="2">
        <v>3500</v>
      </c>
      <c r="J141" s="5" t="s">
        <v>18</v>
      </c>
      <c r="K141" s="2">
        <v>3500</v>
      </c>
      <c r="L141" s="7"/>
      <c r="M141" s="6">
        <v>142</v>
      </c>
    </row>
    <row r="142" spans="1:13" ht="38.25" x14ac:dyDescent="0.25">
      <c r="A142" s="1">
        <v>137</v>
      </c>
      <c r="B142" s="50">
        <v>33671115</v>
      </c>
      <c r="C142" s="3" t="s">
        <v>302</v>
      </c>
      <c r="D142" s="7"/>
      <c r="E142" s="1" t="s">
        <v>303</v>
      </c>
      <c r="F142" s="1" t="s">
        <v>74</v>
      </c>
      <c r="G142" s="7"/>
      <c r="H142" s="4">
        <f t="shared" si="2"/>
        <v>50400</v>
      </c>
      <c r="I142" s="2">
        <v>100</v>
      </c>
      <c r="J142" s="5" t="s">
        <v>18</v>
      </c>
      <c r="K142" s="2">
        <v>100</v>
      </c>
      <c r="L142" s="7"/>
      <c r="M142" s="6">
        <v>504</v>
      </c>
    </row>
    <row r="143" spans="1:13" ht="38.25" x14ac:dyDescent="0.25">
      <c r="A143" s="1">
        <v>138</v>
      </c>
      <c r="B143" s="50">
        <v>33600000</v>
      </c>
      <c r="C143" s="3" t="s">
        <v>304</v>
      </c>
      <c r="D143" s="7"/>
      <c r="E143" s="2"/>
      <c r="F143" s="1" t="s">
        <v>305</v>
      </c>
      <c r="G143" s="7"/>
      <c r="H143" s="4">
        <f t="shared" si="2"/>
        <v>4800000</v>
      </c>
      <c r="I143" s="2">
        <v>8000</v>
      </c>
      <c r="J143" s="5" t="s">
        <v>18</v>
      </c>
      <c r="K143" s="2">
        <v>8000</v>
      </c>
      <c r="L143" s="7"/>
      <c r="M143" s="18">
        <v>600</v>
      </c>
    </row>
    <row r="144" spans="1:13" ht="38.25" x14ac:dyDescent="0.25">
      <c r="A144" s="1">
        <v>139</v>
      </c>
      <c r="B144" s="50">
        <v>33661122</v>
      </c>
      <c r="C144" s="3" t="s">
        <v>306</v>
      </c>
      <c r="D144" s="7"/>
      <c r="E144" s="1" t="s">
        <v>307</v>
      </c>
      <c r="F144" s="1" t="s">
        <v>31</v>
      </c>
      <c r="G144" s="7"/>
      <c r="H144" s="4">
        <f t="shared" si="2"/>
        <v>19200</v>
      </c>
      <c r="I144" s="2">
        <v>2000</v>
      </c>
      <c r="J144" s="5" t="s">
        <v>18</v>
      </c>
      <c r="K144" s="2">
        <v>2000</v>
      </c>
      <c r="L144" s="7"/>
      <c r="M144" s="8">
        <v>9.6</v>
      </c>
    </row>
    <row r="145" spans="1:13" ht="38.25" x14ac:dyDescent="0.25">
      <c r="A145" s="1">
        <v>140</v>
      </c>
      <c r="B145" s="50">
        <v>33661122</v>
      </c>
      <c r="C145" s="3" t="s">
        <v>308</v>
      </c>
      <c r="D145" s="7"/>
      <c r="E145" s="1" t="s">
        <v>309</v>
      </c>
      <c r="F145" s="1" t="s">
        <v>74</v>
      </c>
      <c r="G145" s="7"/>
      <c r="H145" s="4">
        <f t="shared" si="2"/>
        <v>94500</v>
      </c>
      <c r="I145" s="2">
        <v>250</v>
      </c>
      <c r="J145" s="5" t="s">
        <v>18</v>
      </c>
      <c r="K145" s="2">
        <v>250</v>
      </c>
      <c r="L145" s="7"/>
      <c r="M145" s="6">
        <v>378</v>
      </c>
    </row>
    <row r="146" spans="1:13" ht="38.25" x14ac:dyDescent="0.25">
      <c r="A146" s="1">
        <v>141</v>
      </c>
      <c r="B146" s="50">
        <v>33661122</v>
      </c>
      <c r="C146" s="3" t="s">
        <v>310</v>
      </c>
      <c r="D146" s="7"/>
      <c r="E146" s="1" t="s">
        <v>311</v>
      </c>
      <c r="F146" s="1" t="s">
        <v>74</v>
      </c>
      <c r="G146" s="7"/>
      <c r="H146" s="4">
        <f t="shared" si="2"/>
        <v>5600000</v>
      </c>
      <c r="I146" s="2">
        <v>3500</v>
      </c>
      <c r="J146" s="5" t="s">
        <v>18</v>
      </c>
      <c r="K146" s="2">
        <v>3500</v>
      </c>
      <c r="L146" s="7"/>
      <c r="M146" s="6">
        <v>1600</v>
      </c>
    </row>
    <row r="147" spans="1:13" ht="38.25" x14ac:dyDescent="0.25">
      <c r="A147" s="1">
        <v>142</v>
      </c>
      <c r="B147" s="50">
        <v>33691186</v>
      </c>
      <c r="C147" s="3" t="s">
        <v>312</v>
      </c>
      <c r="D147" s="7"/>
      <c r="E147" s="1" t="s">
        <v>313</v>
      </c>
      <c r="F147" s="1" t="s">
        <v>28</v>
      </c>
      <c r="G147" s="7"/>
      <c r="H147" s="4">
        <f t="shared" si="2"/>
        <v>159600</v>
      </c>
      <c r="I147" s="2">
        <v>4000</v>
      </c>
      <c r="J147" s="5" t="s">
        <v>18</v>
      </c>
      <c r="K147" s="2">
        <v>4000</v>
      </c>
      <c r="L147" s="7"/>
      <c r="M147" s="6">
        <v>39.9</v>
      </c>
    </row>
    <row r="148" spans="1:13" ht="38.25" x14ac:dyDescent="0.25">
      <c r="A148" s="1">
        <v>143</v>
      </c>
      <c r="B148" s="50">
        <v>33691186</v>
      </c>
      <c r="C148" s="3" t="s">
        <v>314</v>
      </c>
      <c r="D148" s="7"/>
      <c r="E148" s="1" t="s">
        <v>315</v>
      </c>
      <c r="F148" s="1" t="s">
        <v>40</v>
      </c>
      <c r="G148" s="7"/>
      <c r="H148" s="4">
        <f t="shared" si="2"/>
        <v>19968</v>
      </c>
      <c r="I148" s="2">
        <v>1600</v>
      </c>
      <c r="J148" s="5" t="s">
        <v>18</v>
      </c>
      <c r="K148" s="2">
        <v>1600</v>
      </c>
      <c r="L148" s="7"/>
      <c r="M148" s="6">
        <v>12.48</v>
      </c>
    </row>
    <row r="149" spans="1:13" ht="40.5" x14ac:dyDescent="0.25">
      <c r="A149" s="1">
        <v>144</v>
      </c>
      <c r="B149" s="50">
        <v>33691816</v>
      </c>
      <c r="C149" s="3" t="s">
        <v>316</v>
      </c>
      <c r="D149" s="7"/>
      <c r="E149" s="1" t="s">
        <v>317</v>
      </c>
      <c r="F149" s="1" t="s">
        <v>91</v>
      </c>
      <c r="G149" s="7"/>
      <c r="H149" s="4">
        <f t="shared" si="2"/>
        <v>202799.99999999997</v>
      </c>
      <c r="I149" s="2">
        <v>12000</v>
      </c>
      <c r="J149" s="5" t="s">
        <v>18</v>
      </c>
      <c r="K149" s="2">
        <v>12000</v>
      </c>
      <c r="L149" s="7"/>
      <c r="M149" s="6">
        <v>16.899999999999999</v>
      </c>
    </row>
    <row r="150" spans="1:13" ht="38.25" x14ac:dyDescent="0.25">
      <c r="A150" s="1">
        <v>145</v>
      </c>
      <c r="B150" s="50">
        <v>33600000</v>
      </c>
      <c r="C150" s="3" t="s">
        <v>318</v>
      </c>
      <c r="D150" s="7"/>
      <c r="E150" s="1" t="s">
        <v>319</v>
      </c>
      <c r="F150" s="1" t="s">
        <v>74</v>
      </c>
      <c r="G150" s="7"/>
      <c r="H150" s="4">
        <f t="shared" si="2"/>
        <v>220000</v>
      </c>
      <c r="I150" s="2">
        <v>100</v>
      </c>
      <c r="J150" s="5" t="s">
        <v>18</v>
      </c>
      <c r="K150" s="2">
        <v>100</v>
      </c>
      <c r="L150" s="7"/>
      <c r="M150" s="6">
        <v>2200</v>
      </c>
    </row>
    <row r="151" spans="1:13" ht="38.25" x14ac:dyDescent="0.25">
      <c r="A151" s="1">
        <v>146</v>
      </c>
      <c r="B151" s="50">
        <v>33600000</v>
      </c>
      <c r="C151" s="3" t="s">
        <v>320</v>
      </c>
      <c r="D151" s="7"/>
      <c r="E151" s="1" t="s">
        <v>321</v>
      </c>
      <c r="F151" s="1" t="s">
        <v>322</v>
      </c>
      <c r="G151" s="7"/>
      <c r="H151" s="4">
        <f t="shared" si="2"/>
        <v>647500</v>
      </c>
      <c r="I151" s="2">
        <v>350</v>
      </c>
      <c r="J151" s="5" t="s">
        <v>18</v>
      </c>
      <c r="K151" s="2">
        <v>350</v>
      </c>
      <c r="L151" s="7"/>
      <c r="M151" s="6">
        <v>1850</v>
      </c>
    </row>
    <row r="152" spans="1:13" ht="38.25" x14ac:dyDescent="0.25">
      <c r="A152" s="1">
        <v>147</v>
      </c>
      <c r="B152" s="50">
        <v>33661160</v>
      </c>
      <c r="C152" s="3" t="s">
        <v>323</v>
      </c>
      <c r="D152" s="7"/>
      <c r="E152" s="1" t="s">
        <v>324</v>
      </c>
      <c r="F152" s="1" t="s">
        <v>28</v>
      </c>
      <c r="G152" s="7"/>
      <c r="H152" s="4">
        <f t="shared" si="2"/>
        <v>8800</v>
      </c>
      <c r="I152" s="2">
        <v>100</v>
      </c>
      <c r="J152" s="5" t="s">
        <v>18</v>
      </c>
      <c r="K152" s="2">
        <v>100</v>
      </c>
      <c r="L152" s="7"/>
      <c r="M152" s="6">
        <v>88</v>
      </c>
    </row>
    <row r="153" spans="1:13" ht="38.25" x14ac:dyDescent="0.25">
      <c r="A153" s="1">
        <v>148</v>
      </c>
      <c r="B153" s="50">
        <v>33642210</v>
      </c>
      <c r="C153" s="3" t="s">
        <v>325</v>
      </c>
      <c r="D153" s="7"/>
      <c r="E153" s="1" t="s">
        <v>326</v>
      </c>
      <c r="F153" s="1" t="s">
        <v>40</v>
      </c>
      <c r="G153" s="7"/>
      <c r="H153" s="4">
        <f t="shared" si="2"/>
        <v>26800</v>
      </c>
      <c r="I153" s="2">
        <v>4000</v>
      </c>
      <c r="J153" s="5" t="s">
        <v>18</v>
      </c>
      <c r="K153" s="2">
        <v>4000</v>
      </c>
      <c r="L153" s="7"/>
      <c r="M153" s="6">
        <v>6.7</v>
      </c>
    </row>
    <row r="154" spans="1:13" ht="38.25" x14ac:dyDescent="0.25">
      <c r="A154" s="1">
        <v>149</v>
      </c>
      <c r="B154" s="50">
        <v>33600000</v>
      </c>
      <c r="C154" s="3" t="s">
        <v>327</v>
      </c>
      <c r="D154" s="7"/>
      <c r="E154" s="1" t="s">
        <v>328</v>
      </c>
      <c r="F154" s="1" t="s">
        <v>28</v>
      </c>
      <c r="G154" s="7"/>
      <c r="H154" s="4">
        <f t="shared" si="2"/>
        <v>135000</v>
      </c>
      <c r="I154" s="2">
        <v>3000</v>
      </c>
      <c r="J154" s="5" t="s">
        <v>18</v>
      </c>
      <c r="K154" s="2">
        <v>3000</v>
      </c>
      <c r="L154" s="7"/>
      <c r="M154" s="6">
        <v>45</v>
      </c>
    </row>
    <row r="155" spans="1:13" ht="38.25" x14ac:dyDescent="0.25">
      <c r="A155" s="1">
        <v>150</v>
      </c>
      <c r="B155" s="50">
        <v>33600000</v>
      </c>
      <c r="C155" s="3" t="s">
        <v>329</v>
      </c>
      <c r="D155" s="7"/>
      <c r="E155" s="1" t="s">
        <v>330</v>
      </c>
      <c r="F155" s="1" t="s">
        <v>28</v>
      </c>
      <c r="G155" s="7"/>
      <c r="H155" s="4">
        <f t="shared" si="2"/>
        <v>663000</v>
      </c>
      <c r="I155" s="2">
        <v>850</v>
      </c>
      <c r="J155" s="5" t="s">
        <v>18</v>
      </c>
      <c r="K155" s="2">
        <v>850</v>
      </c>
      <c r="L155" s="7"/>
      <c r="M155" s="6">
        <v>780</v>
      </c>
    </row>
    <row r="156" spans="1:13" ht="38.25" x14ac:dyDescent="0.25">
      <c r="A156" s="1">
        <v>151</v>
      </c>
      <c r="B156" s="50">
        <v>33651118</v>
      </c>
      <c r="C156" s="3" t="s">
        <v>331</v>
      </c>
      <c r="D156" s="7"/>
      <c r="E156" s="1" t="s">
        <v>332</v>
      </c>
      <c r="F156" s="1" t="s">
        <v>74</v>
      </c>
      <c r="G156" s="7"/>
      <c r="H156" s="4">
        <f t="shared" si="2"/>
        <v>350000</v>
      </c>
      <c r="I156" s="2">
        <v>50</v>
      </c>
      <c r="J156" s="5" t="s">
        <v>18</v>
      </c>
      <c r="K156" s="2">
        <v>50</v>
      </c>
      <c r="L156" s="7"/>
      <c r="M156" s="8">
        <v>7000</v>
      </c>
    </row>
    <row r="157" spans="1:13" ht="38.25" x14ac:dyDescent="0.25">
      <c r="A157" s="1">
        <v>152</v>
      </c>
      <c r="B157" s="50">
        <v>33671113</v>
      </c>
      <c r="C157" s="3" t="s">
        <v>333</v>
      </c>
      <c r="D157" s="7"/>
      <c r="E157" s="1" t="s">
        <v>334</v>
      </c>
      <c r="F157" s="1" t="s">
        <v>31</v>
      </c>
      <c r="G157" s="7"/>
      <c r="H157" s="4">
        <f t="shared" si="2"/>
        <v>20800</v>
      </c>
      <c r="I157" s="2">
        <v>1600</v>
      </c>
      <c r="J157" s="5" t="s">
        <v>18</v>
      </c>
      <c r="K157" s="2">
        <v>1600</v>
      </c>
      <c r="L157" s="7"/>
      <c r="M157" s="6">
        <v>13</v>
      </c>
    </row>
    <row r="158" spans="1:13" ht="54" x14ac:dyDescent="0.25">
      <c r="A158" s="1">
        <v>153</v>
      </c>
      <c r="B158" s="50">
        <v>33600000</v>
      </c>
      <c r="C158" s="3" t="s">
        <v>335</v>
      </c>
      <c r="D158" s="7"/>
      <c r="E158" s="1" t="s">
        <v>336</v>
      </c>
      <c r="F158" s="1" t="s">
        <v>74</v>
      </c>
      <c r="G158" s="7"/>
      <c r="H158" s="4">
        <f t="shared" si="2"/>
        <v>69000</v>
      </c>
      <c r="I158" s="2">
        <v>20</v>
      </c>
      <c r="J158" s="5" t="s">
        <v>18</v>
      </c>
      <c r="K158" s="2">
        <v>20</v>
      </c>
      <c r="L158" s="7"/>
      <c r="M158" s="17">
        <v>3450</v>
      </c>
    </row>
    <row r="159" spans="1:13" ht="38.25" x14ac:dyDescent="0.25">
      <c r="A159" s="1">
        <v>154</v>
      </c>
      <c r="B159" s="50">
        <v>33600000</v>
      </c>
      <c r="C159" s="13" t="s">
        <v>337</v>
      </c>
      <c r="D159" s="7"/>
      <c r="E159" s="1" t="s">
        <v>338</v>
      </c>
      <c r="F159" s="4" t="s">
        <v>98</v>
      </c>
      <c r="G159" s="7"/>
      <c r="H159" s="4">
        <f t="shared" si="2"/>
        <v>15600000</v>
      </c>
      <c r="I159" s="14">
        <v>250</v>
      </c>
      <c r="J159" s="5" t="s">
        <v>18</v>
      </c>
      <c r="K159" s="14">
        <v>250</v>
      </c>
      <c r="L159" s="7"/>
      <c r="M159" s="15">
        <v>62400</v>
      </c>
    </row>
    <row r="160" spans="1:13" ht="297" x14ac:dyDescent="0.25">
      <c r="A160" s="1">
        <v>155</v>
      </c>
      <c r="B160" s="50">
        <v>33600000</v>
      </c>
      <c r="C160" s="3" t="s">
        <v>339</v>
      </c>
      <c r="D160" s="7"/>
      <c r="E160" s="1" t="s">
        <v>340</v>
      </c>
      <c r="F160" s="1" t="s">
        <v>98</v>
      </c>
      <c r="G160" s="7"/>
      <c r="H160" s="4">
        <f t="shared" si="2"/>
        <v>1350000</v>
      </c>
      <c r="I160" s="2">
        <v>50</v>
      </c>
      <c r="J160" s="5" t="s">
        <v>18</v>
      </c>
      <c r="K160" s="2">
        <v>50</v>
      </c>
      <c r="L160" s="7"/>
      <c r="M160" s="6">
        <v>27000</v>
      </c>
    </row>
    <row r="161" spans="1:13" ht="297" x14ac:dyDescent="0.25">
      <c r="A161" s="1">
        <v>156</v>
      </c>
      <c r="B161" s="50">
        <v>33600000</v>
      </c>
      <c r="C161" s="19" t="s">
        <v>341</v>
      </c>
      <c r="D161" s="7"/>
      <c r="E161" s="20" t="s">
        <v>342</v>
      </c>
      <c r="F161" s="20" t="s">
        <v>98</v>
      </c>
      <c r="G161" s="7"/>
      <c r="H161" s="4">
        <f t="shared" si="2"/>
        <v>1089000</v>
      </c>
      <c r="I161" s="2">
        <v>50</v>
      </c>
      <c r="J161" s="5" t="s">
        <v>18</v>
      </c>
      <c r="K161" s="2">
        <v>50</v>
      </c>
      <c r="L161" s="7"/>
      <c r="M161" s="23">
        <v>21780</v>
      </c>
    </row>
    <row r="162" spans="1:13" ht="40.5" x14ac:dyDescent="0.25">
      <c r="A162" s="1">
        <v>157</v>
      </c>
      <c r="B162" s="50">
        <v>33691236</v>
      </c>
      <c r="C162" s="3" t="s">
        <v>343</v>
      </c>
      <c r="D162" s="7"/>
      <c r="E162" s="1" t="s">
        <v>344</v>
      </c>
      <c r="F162" s="1" t="s">
        <v>40</v>
      </c>
      <c r="G162" s="7"/>
      <c r="H162" s="4">
        <f t="shared" si="2"/>
        <v>14472</v>
      </c>
      <c r="I162" s="2">
        <v>300</v>
      </c>
      <c r="J162" s="5" t="s">
        <v>18</v>
      </c>
      <c r="K162" s="2">
        <v>300</v>
      </c>
      <c r="L162" s="7"/>
      <c r="M162" s="6">
        <v>48.24</v>
      </c>
    </row>
    <row r="163" spans="1:13" ht="40.5" x14ac:dyDescent="0.25">
      <c r="A163" s="1">
        <v>158</v>
      </c>
      <c r="B163" s="50">
        <v>33691236</v>
      </c>
      <c r="C163" s="3" t="s">
        <v>345</v>
      </c>
      <c r="D163" s="7"/>
      <c r="E163" s="1" t="s">
        <v>346</v>
      </c>
      <c r="F163" s="1" t="s">
        <v>28</v>
      </c>
      <c r="G163" s="7"/>
      <c r="H163" s="4">
        <f t="shared" si="2"/>
        <v>69120</v>
      </c>
      <c r="I163" s="2">
        <v>600</v>
      </c>
      <c r="J163" s="5" t="s">
        <v>18</v>
      </c>
      <c r="K163" s="2">
        <v>600</v>
      </c>
      <c r="L163" s="7"/>
      <c r="M163" s="6">
        <v>115.2</v>
      </c>
    </row>
    <row r="164" spans="1:13" ht="67.5" x14ac:dyDescent="0.25">
      <c r="A164" s="1">
        <v>159</v>
      </c>
      <c r="B164" s="50">
        <v>33661119</v>
      </c>
      <c r="C164" s="3" t="s">
        <v>347</v>
      </c>
      <c r="D164" s="7"/>
      <c r="E164" s="1" t="s">
        <v>348</v>
      </c>
      <c r="F164" s="1" t="s">
        <v>40</v>
      </c>
      <c r="G164" s="7"/>
      <c r="H164" s="4">
        <f t="shared" si="2"/>
        <v>17895</v>
      </c>
      <c r="I164" s="2">
        <v>1500</v>
      </c>
      <c r="J164" s="5" t="s">
        <v>18</v>
      </c>
      <c r="K164" s="2">
        <v>1500</v>
      </c>
      <c r="L164" s="7"/>
      <c r="M164" s="6">
        <v>11.93</v>
      </c>
    </row>
    <row r="165" spans="1:13" ht="40.5" x14ac:dyDescent="0.25">
      <c r="A165" s="1">
        <v>160</v>
      </c>
      <c r="B165" s="50">
        <v>33600000</v>
      </c>
      <c r="C165" s="3" t="s">
        <v>349</v>
      </c>
      <c r="D165" s="7"/>
      <c r="E165" s="1" t="s">
        <v>350</v>
      </c>
      <c r="F165" s="1" t="s">
        <v>351</v>
      </c>
      <c r="G165" s="7"/>
      <c r="H165" s="4">
        <f t="shared" si="2"/>
        <v>11000</v>
      </c>
      <c r="I165" s="2">
        <v>100</v>
      </c>
      <c r="J165" s="5" t="s">
        <v>18</v>
      </c>
      <c r="K165" s="2">
        <v>100</v>
      </c>
      <c r="L165" s="7"/>
      <c r="M165" s="6">
        <v>110</v>
      </c>
    </row>
    <row r="166" spans="1:13" ht="38.25" x14ac:dyDescent="0.25">
      <c r="A166" s="1">
        <v>161</v>
      </c>
      <c r="B166" s="50">
        <v>33621620</v>
      </c>
      <c r="C166" s="3" t="s">
        <v>352</v>
      </c>
      <c r="D166" s="7"/>
      <c r="E166" s="1" t="s">
        <v>353</v>
      </c>
      <c r="F166" s="1" t="s">
        <v>40</v>
      </c>
      <c r="G166" s="7"/>
      <c r="H166" s="4">
        <f t="shared" si="2"/>
        <v>18900</v>
      </c>
      <c r="I166" s="2">
        <v>700</v>
      </c>
      <c r="J166" s="5" t="s">
        <v>18</v>
      </c>
      <c r="K166" s="2">
        <v>700</v>
      </c>
      <c r="L166" s="7"/>
      <c r="M166" s="6">
        <v>27</v>
      </c>
    </row>
    <row r="167" spans="1:13" ht="54" x14ac:dyDescent="0.25">
      <c r="A167" s="1">
        <v>162</v>
      </c>
      <c r="B167" s="50">
        <v>33691712</v>
      </c>
      <c r="C167" s="3" t="s">
        <v>354</v>
      </c>
      <c r="D167" s="7"/>
      <c r="E167" s="1" t="s">
        <v>355</v>
      </c>
      <c r="F167" s="1" t="s">
        <v>28</v>
      </c>
      <c r="G167" s="7"/>
      <c r="H167" s="4">
        <f t="shared" si="2"/>
        <v>86020</v>
      </c>
      <c r="I167" s="2">
        <v>500</v>
      </c>
      <c r="J167" s="5" t="s">
        <v>18</v>
      </c>
      <c r="K167" s="2">
        <v>500</v>
      </c>
      <c r="L167" s="7"/>
      <c r="M167" s="6">
        <v>172.04</v>
      </c>
    </row>
    <row r="168" spans="1:13" ht="38.25" x14ac:dyDescent="0.25">
      <c r="A168" s="1">
        <v>163</v>
      </c>
      <c r="B168" s="50">
        <v>33651170</v>
      </c>
      <c r="C168" s="3" t="s">
        <v>356</v>
      </c>
      <c r="D168" s="7"/>
      <c r="E168" s="1" t="s">
        <v>357</v>
      </c>
      <c r="F168" s="1" t="s">
        <v>28</v>
      </c>
      <c r="G168" s="7"/>
      <c r="H168" s="4">
        <f t="shared" si="2"/>
        <v>2779000</v>
      </c>
      <c r="I168" s="2">
        <v>700</v>
      </c>
      <c r="J168" s="5" t="s">
        <v>18</v>
      </c>
      <c r="K168" s="2">
        <v>700</v>
      </c>
      <c r="L168" s="7"/>
      <c r="M168" s="6">
        <v>3970</v>
      </c>
    </row>
    <row r="169" spans="1:13" ht="38.25" x14ac:dyDescent="0.25">
      <c r="A169" s="1">
        <v>164</v>
      </c>
      <c r="B169" s="50">
        <v>33661154</v>
      </c>
      <c r="C169" s="3" t="s">
        <v>358</v>
      </c>
      <c r="D169" s="7"/>
      <c r="E169" s="1" t="s">
        <v>359</v>
      </c>
      <c r="F169" s="1" t="s">
        <v>74</v>
      </c>
      <c r="G169" s="7"/>
      <c r="H169" s="4">
        <f t="shared" si="2"/>
        <v>33000</v>
      </c>
      <c r="I169" s="2">
        <v>10</v>
      </c>
      <c r="J169" s="5" t="s">
        <v>18</v>
      </c>
      <c r="K169" s="2">
        <v>10</v>
      </c>
      <c r="L169" s="7"/>
      <c r="M169" s="6">
        <v>3300</v>
      </c>
    </row>
    <row r="170" spans="1:13" ht="38.25" x14ac:dyDescent="0.25">
      <c r="A170" s="1">
        <v>165</v>
      </c>
      <c r="B170" s="50">
        <v>33691226</v>
      </c>
      <c r="C170" s="3" t="s">
        <v>360</v>
      </c>
      <c r="D170" s="7"/>
      <c r="E170" s="1" t="s">
        <v>361</v>
      </c>
      <c r="F170" s="1" t="s">
        <v>28</v>
      </c>
      <c r="G170" s="7"/>
      <c r="H170" s="4">
        <f t="shared" si="2"/>
        <v>243000</v>
      </c>
      <c r="I170" s="2">
        <v>3000</v>
      </c>
      <c r="J170" s="5" t="s">
        <v>18</v>
      </c>
      <c r="K170" s="2">
        <v>3000</v>
      </c>
      <c r="L170" s="7"/>
      <c r="M170" s="6">
        <v>81</v>
      </c>
    </row>
    <row r="171" spans="1:13" ht="38.25" x14ac:dyDescent="0.25">
      <c r="A171" s="1">
        <v>166</v>
      </c>
      <c r="B171" s="50">
        <v>33691500</v>
      </c>
      <c r="C171" s="3" t="s">
        <v>362</v>
      </c>
      <c r="D171" s="7"/>
      <c r="E171" s="1" t="s">
        <v>363</v>
      </c>
      <c r="F171" s="1" t="s">
        <v>28</v>
      </c>
      <c r="G171" s="7"/>
      <c r="H171" s="4">
        <f t="shared" si="2"/>
        <v>153000</v>
      </c>
      <c r="I171" s="2">
        <v>600</v>
      </c>
      <c r="J171" s="5" t="s">
        <v>18</v>
      </c>
      <c r="K171" s="2">
        <v>600</v>
      </c>
      <c r="L171" s="7"/>
      <c r="M171" s="6">
        <v>255</v>
      </c>
    </row>
    <row r="172" spans="1:13" ht="38.25" x14ac:dyDescent="0.25">
      <c r="A172" s="1">
        <v>167</v>
      </c>
      <c r="B172" s="50">
        <v>33600000</v>
      </c>
      <c r="C172" s="3" t="s">
        <v>364</v>
      </c>
      <c r="D172" s="7"/>
      <c r="E172" s="1" t="s">
        <v>365</v>
      </c>
      <c r="F172" s="1" t="s">
        <v>366</v>
      </c>
      <c r="G172" s="7"/>
      <c r="H172" s="4">
        <f t="shared" si="2"/>
        <v>97000</v>
      </c>
      <c r="I172" s="2">
        <v>100</v>
      </c>
      <c r="J172" s="5" t="s">
        <v>18</v>
      </c>
      <c r="K172" s="2">
        <v>100</v>
      </c>
      <c r="L172" s="7"/>
      <c r="M172" s="6">
        <v>970</v>
      </c>
    </row>
    <row r="173" spans="1:13" ht="38.25" x14ac:dyDescent="0.25">
      <c r="A173" s="1">
        <v>168</v>
      </c>
      <c r="B173" s="50">
        <v>33691215</v>
      </c>
      <c r="C173" s="3" t="s">
        <v>367</v>
      </c>
      <c r="D173" s="7"/>
      <c r="E173" s="1" t="s">
        <v>368</v>
      </c>
      <c r="F173" s="1" t="s">
        <v>28</v>
      </c>
      <c r="G173" s="7"/>
      <c r="H173" s="4">
        <f t="shared" si="2"/>
        <v>81500</v>
      </c>
      <c r="I173" s="2">
        <v>50</v>
      </c>
      <c r="J173" s="5" t="s">
        <v>18</v>
      </c>
      <c r="K173" s="2">
        <v>50</v>
      </c>
      <c r="L173" s="7"/>
      <c r="M173" s="6">
        <v>1630</v>
      </c>
    </row>
    <row r="174" spans="1:13" ht="40.5" x14ac:dyDescent="0.25">
      <c r="A174" s="1">
        <v>169</v>
      </c>
      <c r="B174" s="50">
        <v>33651140</v>
      </c>
      <c r="C174" s="3" t="s">
        <v>369</v>
      </c>
      <c r="D174" s="7"/>
      <c r="E174" s="1" t="s">
        <v>370</v>
      </c>
      <c r="F174" s="1" t="s">
        <v>28</v>
      </c>
      <c r="G174" s="7"/>
      <c r="H174" s="4">
        <f t="shared" si="2"/>
        <v>480000</v>
      </c>
      <c r="I174" s="2">
        <v>500</v>
      </c>
      <c r="J174" s="5" t="s">
        <v>18</v>
      </c>
      <c r="K174" s="2">
        <v>500</v>
      </c>
      <c r="L174" s="7"/>
      <c r="M174" s="6">
        <v>960</v>
      </c>
    </row>
    <row r="175" spans="1:13" ht="40.5" x14ac:dyDescent="0.25">
      <c r="A175" s="1">
        <v>170</v>
      </c>
      <c r="B175" s="50">
        <v>33651118</v>
      </c>
      <c r="C175" s="3" t="s">
        <v>371</v>
      </c>
      <c r="D175" s="7"/>
      <c r="E175" s="1" t="s">
        <v>372</v>
      </c>
      <c r="F175" s="1" t="s">
        <v>28</v>
      </c>
      <c r="G175" s="7"/>
      <c r="H175" s="4">
        <f t="shared" si="2"/>
        <v>1730000</v>
      </c>
      <c r="I175" s="2">
        <v>10000</v>
      </c>
      <c r="J175" s="5" t="s">
        <v>18</v>
      </c>
      <c r="K175" s="2">
        <v>10000</v>
      </c>
      <c r="L175" s="7"/>
      <c r="M175" s="6">
        <v>173</v>
      </c>
    </row>
    <row r="176" spans="1:13" ht="38.25" x14ac:dyDescent="0.25">
      <c r="A176" s="1">
        <v>171</v>
      </c>
      <c r="B176" s="50">
        <v>33621240</v>
      </c>
      <c r="C176" s="3" t="s">
        <v>373</v>
      </c>
      <c r="D176" s="7"/>
      <c r="E176" s="1" t="s">
        <v>374</v>
      </c>
      <c r="F176" s="1" t="s">
        <v>28</v>
      </c>
      <c r="G176" s="7"/>
      <c r="H176" s="4">
        <f t="shared" si="2"/>
        <v>46800</v>
      </c>
      <c r="I176" s="2">
        <v>2500</v>
      </c>
      <c r="J176" s="5" t="s">
        <v>18</v>
      </c>
      <c r="K176" s="2">
        <v>2500</v>
      </c>
      <c r="L176" s="7"/>
      <c r="M176" s="6">
        <v>18.72</v>
      </c>
    </row>
    <row r="177" spans="1:13" ht="38.25" x14ac:dyDescent="0.25">
      <c r="A177" s="1">
        <v>172</v>
      </c>
      <c r="B177" s="50">
        <v>33691222</v>
      </c>
      <c r="C177" s="3" t="s">
        <v>375</v>
      </c>
      <c r="D177" s="7"/>
      <c r="E177" s="1" t="s">
        <v>376</v>
      </c>
      <c r="F177" s="1" t="s">
        <v>98</v>
      </c>
      <c r="G177" s="7"/>
      <c r="H177" s="4">
        <f t="shared" si="2"/>
        <v>2700</v>
      </c>
      <c r="I177" s="2">
        <v>500</v>
      </c>
      <c r="J177" s="5" t="s">
        <v>18</v>
      </c>
      <c r="K177" s="2">
        <v>500</v>
      </c>
      <c r="L177" s="7"/>
      <c r="M177" s="6">
        <v>5.4</v>
      </c>
    </row>
    <row r="178" spans="1:13" ht="38.25" x14ac:dyDescent="0.25">
      <c r="A178" s="1">
        <v>173</v>
      </c>
      <c r="B178" s="50">
        <v>24211110</v>
      </c>
      <c r="C178" s="3" t="s">
        <v>377</v>
      </c>
      <c r="D178" s="7"/>
      <c r="E178" s="1" t="s">
        <v>378</v>
      </c>
      <c r="F178" s="1" t="s">
        <v>98</v>
      </c>
      <c r="G178" s="7"/>
      <c r="H178" s="4">
        <f t="shared" si="2"/>
        <v>24198</v>
      </c>
      <c r="I178" s="2">
        <v>100</v>
      </c>
      <c r="J178" s="5" t="s">
        <v>18</v>
      </c>
      <c r="K178" s="2">
        <v>100</v>
      </c>
      <c r="L178" s="7"/>
      <c r="M178" s="6">
        <v>241.98</v>
      </c>
    </row>
    <row r="179" spans="1:13" ht="38.25" x14ac:dyDescent="0.25">
      <c r="A179" s="1">
        <v>174</v>
      </c>
      <c r="B179" s="50">
        <v>33651134</v>
      </c>
      <c r="C179" s="3" t="s">
        <v>379</v>
      </c>
      <c r="D179" s="7"/>
      <c r="E179" s="1" t="s">
        <v>379</v>
      </c>
      <c r="F179" s="1" t="s">
        <v>98</v>
      </c>
      <c r="G179" s="7"/>
      <c r="H179" s="4">
        <f t="shared" si="2"/>
        <v>77010</v>
      </c>
      <c r="I179" s="2">
        <v>200</v>
      </c>
      <c r="J179" s="5" t="s">
        <v>18</v>
      </c>
      <c r="K179" s="2">
        <v>200</v>
      </c>
      <c r="L179" s="7"/>
      <c r="M179" s="6">
        <v>385.05</v>
      </c>
    </row>
    <row r="180" spans="1:13" ht="38.25" x14ac:dyDescent="0.25">
      <c r="A180" s="1">
        <v>175</v>
      </c>
      <c r="B180" s="50">
        <v>33651134</v>
      </c>
      <c r="C180" s="3" t="s">
        <v>380</v>
      </c>
      <c r="D180" s="7"/>
      <c r="E180" s="1" t="s">
        <v>381</v>
      </c>
      <c r="F180" s="1" t="s">
        <v>34</v>
      </c>
      <c r="G180" s="7"/>
      <c r="H180" s="4">
        <f t="shared" si="2"/>
        <v>270000</v>
      </c>
      <c r="I180" s="2">
        <v>900</v>
      </c>
      <c r="J180" s="5" t="s">
        <v>18</v>
      </c>
      <c r="K180" s="2">
        <v>900</v>
      </c>
      <c r="L180" s="7"/>
      <c r="M180" s="6">
        <v>300</v>
      </c>
    </row>
    <row r="181" spans="1:13" ht="38.25" x14ac:dyDescent="0.25">
      <c r="A181" s="1">
        <v>176</v>
      </c>
      <c r="B181" s="50">
        <v>33651116</v>
      </c>
      <c r="C181" s="3" t="s">
        <v>382</v>
      </c>
      <c r="D181" s="7"/>
      <c r="E181" s="1" t="s">
        <v>382</v>
      </c>
      <c r="F181" s="1" t="s">
        <v>74</v>
      </c>
      <c r="G181" s="7"/>
      <c r="H181" s="4">
        <f t="shared" si="2"/>
        <v>390000</v>
      </c>
      <c r="I181" s="2">
        <v>2500</v>
      </c>
      <c r="J181" s="5" t="s">
        <v>18</v>
      </c>
      <c r="K181" s="2">
        <v>2500</v>
      </c>
      <c r="L181" s="7"/>
      <c r="M181" s="6">
        <v>156</v>
      </c>
    </row>
    <row r="182" spans="1:13" ht="38.25" x14ac:dyDescent="0.25">
      <c r="A182" s="1">
        <v>177</v>
      </c>
      <c r="B182" s="50">
        <v>33651223</v>
      </c>
      <c r="C182" s="3" t="s">
        <v>383</v>
      </c>
      <c r="D182" s="7"/>
      <c r="E182" s="1" t="s">
        <v>384</v>
      </c>
      <c r="F182" s="1" t="s">
        <v>28</v>
      </c>
      <c r="G182" s="7"/>
      <c r="H182" s="4">
        <f t="shared" si="2"/>
        <v>588000</v>
      </c>
      <c r="I182" s="2">
        <v>700</v>
      </c>
      <c r="J182" s="5" t="s">
        <v>18</v>
      </c>
      <c r="K182" s="2">
        <v>700</v>
      </c>
      <c r="L182" s="7"/>
      <c r="M182" s="6">
        <v>840</v>
      </c>
    </row>
    <row r="183" spans="1:13" ht="38.25" x14ac:dyDescent="0.25">
      <c r="A183" s="1">
        <v>178</v>
      </c>
      <c r="B183" s="50">
        <v>33611120</v>
      </c>
      <c r="C183" s="3" t="s">
        <v>385</v>
      </c>
      <c r="D183" s="7"/>
      <c r="E183" s="1" t="s">
        <v>386</v>
      </c>
      <c r="F183" s="1" t="s">
        <v>28</v>
      </c>
      <c r="G183" s="7"/>
      <c r="H183" s="4">
        <f t="shared" si="2"/>
        <v>2664000</v>
      </c>
      <c r="I183" s="2">
        <v>4000</v>
      </c>
      <c r="J183" s="5" t="s">
        <v>18</v>
      </c>
      <c r="K183" s="2">
        <v>4000</v>
      </c>
      <c r="L183" s="7"/>
      <c r="M183" s="6">
        <v>666</v>
      </c>
    </row>
    <row r="184" spans="1:13" ht="54" x14ac:dyDescent="0.25">
      <c r="A184" s="1">
        <v>179</v>
      </c>
      <c r="B184" s="50">
        <v>33651192</v>
      </c>
      <c r="C184" s="3" t="s">
        <v>387</v>
      </c>
      <c r="D184" s="7"/>
      <c r="E184" s="1" t="s">
        <v>388</v>
      </c>
      <c r="F184" s="1" t="s">
        <v>28</v>
      </c>
      <c r="G184" s="7"/>
      <c r="H184" s="4">
        <f t="shared" si="2"/>
        <v>120000</v>
      </c>
      <c r="I184" s="2">
        <v>1</v>
      </c>
      <c r="J184" s="5" t="s">
        <v>18</v>
      </c>
      <c r="K184" s="2">
        <v>1</v>
      </c>
      <c r="L184" s="7"/>
      <c r="M184" s="6">
        <v>120000</v>
      </c>
    </row>
    <row r="185" spans="1:13" ht="38.25" x14ac:dyDescent="0.25">
      <c r="A185" s="1">
        <v>180</v>
      </c>
      <c r="B185" s="50">
        <v>33611100</v>
      </c>
      <c r="C185" s="3" t="s">
        <v>389</v>
      </c>
      <c r="D185" s="7"/>
      <c r="E185" s="1" t="s">
        <v>390</v>
      </c>
      <c r="F185" s="1" t="s">
        <v>51</v>
      </c>
      <c r="G185" s="7"/>
      <c r="H185" s="4">
        <f t="shared" si="2"/>
        <v>84000</v>
      </c>
      <c r="I185" s="2">
        <v>7000</v>
      </c>
      <c r="J185" s="5" t="s">
        <v>18</v>
      </c>
      <c r="K185" s="2">
        <v>7000</v>
      </c>
      <c r="L185" s="7"/>
      <c r="M185" s="6">
        <v>12</v>
      </c>
    </row>
    <row r="186" spans="1:13" ht="38.25" x14ac:dyDescent="0.25">
      <c r="A186" s="1">
        <v>181</v>
      </c>
      <c r="B186" s="50">
        <v>33600000</v>
      </c>
      <c r="C186" s="3" t="s">
        <v>391</v>
      </c>
      <c r="D186" s="7"/>
      <c r="E186" s="1" t="s">
        <v>392</v>
      </c>
      <c r="F186" s="1" t="s">
        <v>21</v>
      </c>
      <c r="G186" s="7"/>
      <c r="H186" s="4">
        <f t="shared" si="2"/>
        <v>4007500</v>
      </c>
      <c r="I186" s="2">
        <v>350</v>
      </c>
      <c r="J186" s="5" t="s">
        <v>18</v>
      </c>
      <c r="K186" s="2">
        <v>350</v>
      </c>
      <c r="L186" s="7"/>
      <c r="M186" s="6">
        <v>11450</v>
      </c>
    </row>
    <row r="187" spans="1:13" ht="38.25" x14ac:dyDescent="0.25">
      <c r="A187" s="1">
        <v>182</v>
      </c>
      <c r="B187" s="50">
        <v>33600000</v>
      </c>
      <c r="C187" s="3" t="s">
        <v>393</v>
      </c>
      <c r="D187" s="7"/>
      <c r="E187" s="1" t="s">
        <v>394</v>
      </c>
      <c r="F187" s="1" t="s">
        <v>21</v>
      </c>
      <c r="G187" s="7"/>
      <c r="H187" s="4">
        <f t="shared" si="2"/>
        <v>1400000</v>
      </c>
      <c r="I187" s="2">
        <v>200</v>
      </c>
      <c r="J187" s="5" t="s">
        <v>18</v>
      </c>
      <c r="K187" s="2">
        <v>200</v>
      </c>
      <c r="L187" s="7"/>
      <c r="M187" s="6">
        <v>7000</v>
      </c>
    </row>
    <row r="188" spans="1:13" ht="38.25" x14ac:dyDescent="0.25">
      <c r="A188" s="1">
        <v>183</v>
      </c>
      <c r="B188" s="50">
        <v>33611140</v>
      </c>
      <c r="C188" s="3" t="s">
        <v>395</v>
      </c>
      <c r="D188" s="7"/>
      <c r="E188" s="1" t="s">
        <v>396</v>
      </c>
      <c r="F188" s="1" t="s">
        <v>28</v>
      </c>
      <c r="G188" s="7"/>
      <c r="H188" s="4">
        <f t="shared" si="2"/>
        <v>133000</v>
      </c>
      <c r="I188" s="2">
        <v>700</v>
      </c>
      <c r="J188" s="5" t="s">
        <v>18</v>
      </c>
      <c r="K188" s="2">
        <v>700</v>
      </c>
      <c r="L188" s="7"/>
      <c r="M188" s="6">
        <v>190</v>
      </c>
    </row>
    <row r="189" spans="1:13" ht="54" x14ac:dyDescent="0.25">
      <c r="A189" s="1">
        <v>184</v>
      </c>
      <c r="B189" s="50">
        <v>33651128</v>
      </c>
      <c r="C189" s="3" t="s">
        <v>397</v>
      </c>
      <c r="D189" s="7"/>
      <c r="E189" s="1" t="s">
        <v>398</v>
      </c>
      <c r="F189" s="1" t="s">
        <v>21</v>
      </c>
      <c r="G189" s="7"/>
      <c r="H189" s="4">
        <f t="shared" si="2"/>
        <v>126000</v>
      </c>
      <c r="I189" s="2">
        <v>200</v>
      </c>
      <c r="J189" s="5" t="s">
        <v>18</v>
      </c>
      <c r="K189" s="2">
        <v>200</v>
      </c>
      <c r="L189" s="7"/>
      <c r="M189" s="6">
        <v>630</v>
      </c>
    </row>
    <row r="190" spans="1:13" ht="38.25" x14ac:dyDescent="0.25">
      <c r="A190" s="1">
        <v>185</v>
      </c>
      <c r="B190" s="50">
        <v>33651163</v>
      </c>
      <c r="C190" s="3" t="s">
        <v>399</v>
      </c>
      <c r="D190" s="7"/>
      <c r="E190" s="1" t="s">
        <v>400</v>
      </c>
      <c r="F190" s="1" t="s">
        <v>28</v>
      </c>
      <c r="G190" s="7"/>
      <c r="H190" s="4">
        <f t="shared" si="2"/>
        <v>4480000</v>
      </c>
      <c r="I190" s="2">
        <v>2000</v>
      </c>
      <c r="J190" s="5" t="s">
        <v>18</v>
      </c>
      <c r="K190" s="2">
        <v>2000</v>
      </c>
      <c r="L190" s="7"/>
      <c r="M190" s="6">
        <v>2240</v>
      </c>
    </row>
    <row r="191" spans="1:13" ht="38.25" x14ac:dyDescent="0.25">
      <c r="A191" s="1">
        <v>186</v>
      </c>
      <c r="B191" s="50">
        <v>33611120</v>
      </c>
      <c r="C191" s="3" t="s">
        <v>401</v>
      </c>
      <c r="D191" s="7"/>
      <c r="E191" s="1" t="s">
        <v>402</v>
      </c>
      <c r="F191" s="1" t="s">
        <v>31</v>
      </c>
      <c r="G191" s="7"/>
      <c r="H191" s="4">
        <f t="shared" si="2"/>
        <v>17520</v>
      </c>
      <c r="I191" s="2">
        <v>500</v>
      </c>
      <c r="J191" s="5" t="s">
        <v>18</v>
      </c>
      <c r="K191" s="2">
        <v>500</v>
      </c>
      <c r="L191" s="7"/>
      <c r="M191" s="6">
        <v>35.04</v>
      </c>
    </row>
    <row r="192" spans="1:13" ht="38.25" x14ac:dyDescent="0.25">
      <c r="A192" s="1">
        <v>187</v>
      </c>
      <c r="B192" s="50">
        <v>33611120</v>
      </c>
      <c r="C192" s="3" t="s">
        <v>403</v>
      </c>
      <c r="D192" s="7"/>
      <c r="E192" s="1" t="s">
        <v>404</v>
      </c>
      <c r="F192" s="1" t="s">
        <v>31</v>
      </c>
      <c r="G192" s="7"/>
      <c r="H192" s="4">
        <f t="shared" si="2"/>
        <v>23810</v>
      </c>
      <c r="I192" s="2">
        <v>1000</v>
      </c>
      <c r="J192" s="5" t="s">
        <v>18</v>
      </c>
      <c r="K192" s="2">
        <v>1000</v>
      </c>
      <c r="L192" s="7"/>
      <c r="M192" s="6">
        <v>23.81</v>
      </c>
    </row>
    <row r="193" spans="1:13" ht="38.25" x14ac:dyDescent="0.25">
      <c r="A193" s="1">
        <v>188</v>
      </c>
      <c r="B193" s="50">
        <v>33621280</v>
      </c>
      <c r="C193" s="3" t="s">
        <v>405</v>
      </c>
      <c r="D193" s="7"/>
      <c r="E193" s="1" t="s">
        <v>406</v>
      </c>
      <c r="F193" s="1" t="s">
        <v>31</v>
      </c>
      <c r="G193" s="7"/>
      <c r="H193" s="4">
        <f t="shared" si="2"/>
        <v>8640</v>
      </c>
      <c r="I193" s="2">
        <v>480</v>
      </c>
      <c r="J193" s="5" t="s">
        <v>18</v>
      </c>
      <c r="K193" s="2">
        <v>480</v>
      </c>
      <c r="L193" s="7"/>
      <c r="M193" s="6">
        <v>18</v>
      </c>
    </row>
    <row r="194" spans="1:13" ht="38.25" x14ac:dyDescent="0.25">
      <c r="A194" s="1">
        <v>189</v>
      </c>
      <c r="B194" s="50">
        <v>33621280</v>
      </c>
      <c r="C194" s="3" t="s">
        <v>407</v>
      </c>
      <c r="D194" s="7"/>
      <c r="E194" s="1" t="s">
        <v>408</v>
      </c>
      <c r="F194" s="1" t="s">
        <v>28</v>
      </c>
      <c r="G194" s="7"/>
      <c r="H194" s="4">
        <f t="shared" si="2"/>
        <v>720000</v>
      </c>
      <c r="I194" s="2">
        <v>400</v>
      </c>
      <c r="J194" s="5" t="s">
        <v>18</v>
      </c>
      <c r="K194" s="2">
        <v>400</v>
      </c>
      <c r="L194" s="7"/>
      <c r="M194" s="6">
        <v>1800</v>
      </c>
    </row>
    <row r="195" spans="1:13" ht="38.25" x14ac:dyDescent="0.25">
      <c r="A195" s="1">
        <v>190</v>
      </c>
      <c r="B195" s="50">
        <v>33661114</v>
      </c>
      <c r="C195" s="3" t="s">
        <v>409</v>
      </c>
      <c r="D195" s="7"/>
      <c r="E195" s="1" t="s">
        <v>410</v>
      </c>
      <c r="F195" s="1" t="s">
        <v>91</v>
      </c>
      <c r="G195" s="7"/>
      <c r="H195" s="4">
        <f t="shared" si="2"/>
        <v>2100000</v>
      </c>
      <c r="I195" s="2">
        <v>5000</v>
      </c>
      <c r="J195" s="5" t="s">
        <v>18</v>
      </c>
      <c r="K195" s="2">
        <v>5000</v>
      </c>
      <c r="L195" s="7"/>
      <c r="M195" s="6">
        <v>420</v>
      </c>
    </row>
    <row r="196" spans="1:13" ht="40.5" x14ac:dyDescent="0.25">
      <c r="A196" s="1">
        <v>191</v>
      </c>
      <c r="B196" s="50">
        <v>33691730</v>
      </c>
      <c r="C196" s="3" t="s">
        <v>411</v>
      </c>
      <c r="D196" s="7"/>
      <c r="E196" s="1" t="s">
        <v>412</v>
      </c>
      <c r="F196" s="1" t="s">
        <v>28</v>
      </c>
      <c r="G196" s="7"/>
      <c r="H196" s="4">
        <f t="shared" si="2"/>
        <v>170400</v>
      </c>
      <c r="I196" s="2">
        <v>200</v>
      </c>
      <c r="J196" s="5" t="s">
        <v>18</v>
      </c>
      <c r="K196" s="2">
        <v>200</v>
      </c>
      <c r="L196" s="7"/>
      <c r="M196" s="6">
        <v>852</v>
      </c>
    </row>
    <row r="197" spans="1:13" ht="40.5" x14ac:dyDescent="0.25">
      <c r="A197" s="1">
        <v>192</v>
      </c>
      <c r="B197" s="50">
        <v>33691730</v>
      </c>
      <c r="C197" s="3" t="s">
        <v>413</v>
      </c>
      <c r="D197" s="7"/>
      <c r="E197" s="1" t="s">
        <v>414</v>
      </c>
      <c r="F197" s="1" t="s">
        <v>31</v>
      </c>
      <c r="G197" s="7"/>
      <c r="H197" s="4">
        <f t="shared" si="2"/>
        <v>32250</v>
      </c>
      <c r="I197" s="2">
        <v>250</v>
      </c>
      <c r="J197" s="5" t="s">
        <v>18</v>
      </c>
      <c r="K197" s="2">
        <v>250</v>
      </c>
      <c r="L197" s="7"/>
      <c r="M197" s="6">
        <v>129</v>
      </c>
    </row>
    <row r="198" spans="1:13" ht="38.25" x14ac:dyDescent="0.25">
      <c r="A198" s="1">
        <v>193</v>
      </c>
      <c r="B198" s="50">
        <v>33651150</v>
      </c>
      <c r="C198" s="3" t="s">
        <v>415</v>
      </c>
      <c r="D198" s="7"/>
      <c r="E198" s="1" t="s">
        <v>416</v>
      </c>
      <c r="F198" s="1" t="s">
        <v>51</v>
      </c>
      <c r="G198" s="7"/>
      <c r="H198" s="4">
        <f t="shared" si="2"/>
        <v>100000</v>
      </c>
      <c r="I198" s="2">
        <v>1000</v>
      </c>
      <c r="J198" s="5" t="s">
        <v>18</v>
      </c>
      <c r="K198" s="2">
        <v>1000</v>
      </c>
      <c r="L198" s="7"/>
      <c r="M198" s="6">
        <v>100</v>
      </c>
    </row>
    <row r="199" spans="1:13" ht="38.25" x14ac:dyDescent="0.25">
      <c r="A199" s="1">
        <v>194</v>
      </c>
      <c r="B199" s="50">
        <v>33651150</v>
      </c>
      <c r="C199" s="3" t="s">
        <v>417</v>
      </c>
      <c r="D199" s="7"/>
      <c r="E199" s="1" t="s">
        <v>418</v>
      </c>
      <c r="F199" s="1" t="s">
        <v>51</v>
      </c>
      <c r="G199" s="7"/>
      <c r="H199" s="4">
        <f t="shared" ref="H199:H207" si="3">+M199*I199</f>
        <v>124000</v>
      </c>
      <c r="I199" s="2">
        <v>2000</v>
      </c>
      <c r="J199" s="5" t="s">
        <v>18</v>
      </c>
      <c r="K199" s="2">
        <v>2000</v>
      </c>
      <c r="L199" s="7"/>
      <c r="M199" s="6">
        <v>62</v>
      </c>
    </row>
    <row r="200" spans="1:13" ht="38.25" x14ac:dyDescent="0.25">
      <c r="A200" s="1">
        <v>195</v>
      </c>
      <c r="B200" s="50">
        <v>33621220</v>
      </c>
      <c r="C200" s="3" t="s">
        <v>419</v>
      </c>
      <c r="D200" s="7"/>
      <c r="E200" s="1" t="s">
        <v>420</v>
      </c>
      <c r="F200" s="1" t="s">
        <v>31</v>
      </c>
      <c r="G200" s="7"/>
      <c r="H200" s="4">
        <f t="shared" si="3"/>
        <v>6750</v>
      </c>
      <c r="I200" s="2">
        <v>1500</v>
      </c>
      <c r="J200" s="5" t="s">
        <v>18</v>
      </c>
      <c r="K200" s="2">
        <v>1500</v>
      </c>
      <c r="L200" s="7"/>
      <c r="M200" s="6">
        <v>4.5</v>
      </c>
    </row>
    <row r="201" spans="1:13" ht="38.25" x14ac:dyDescent="0.25">
      <c r="A201" s="1">
        <v>196</v>
      </c>
      <c r="B201" s="50">
        <v>33621220</v>
      </c>
      <c r="C201" s="3" t="s">
        <v>421</v>
      </c>
      <c r="D201" s="7"/>
      <c r="E201" s="1" t="s">
        <v>422</v>
      </c>
      <c r="F201" s="1" t="s">
        <v>31</v>
      </c>
      <c r="G201" s="7"/>
      <c r="H201" s="4">
        <f t="shared" si="3"/>
        <v>20000</v>
      </c>
      <c r="I201" s="2">
        <v>5000</v>
      </c>
      <c r="J201" s="5" t="s">
        <v>18</v>
      </c>
      <c r="K201" s="2">
        <v>5000</v>
      </c>
      <c r="L201" s="7"/>
      <c r="M201" s="6">
        <v>4</v>
      </c>
    </row>
    <row r="202" spans="1:13" ht="38.25" x14ac:dyDescent="0.25">
      <c r="A202" s="1">
        <v>197</v>
      </c>
      <c r="B202" s="50">
        <v>33651124</v>
      </c>
      <c r="C202" s="3" t="s">
        <v>423</v>
      </c>
      <c r="D202" s="7"/>
      <c r="E202" s="1" t="s">
        <v>424</v>
      </c>
      <c r="F202" s="1" t="s">
        <v>28</v>
      </c>
      <c r="G202" s="7"/>
      <c r="H202" s="4">
        <f t="shared" si="3"/>
        <v>450000</v>
      </c>
      <c r="I202" s="2">
        <v>500</v>
      </c>
      <c r="J202" s="5" t="s">
        <v>18</v>
      </c>
      <c r="K202" s="2">
        <v>500</v>
      </c>
      <c r="L202" s="7"/>
      <c r="M202" s="6">
        <v>900</v>
      </c>
    </row>
    <row r="203" spans="1:13" ht="38.25" x14ac:dyDescent="0.25">
      <c r="A203" s="1">
        <v>198</v>
      </c>
      <c r="B203" s="50">
        <v>33671129</v>
      </c>
      <c r="C203" s="3" t="s">
        <v>425</v>
      </c>
      <c r="D203" s="7"/>
      <c r="E203" s="1" t="s">
        <v>426</v>
      </c>
      <c r="F203" s="1" t="s">
        <v>427</v>
      </c>
      <c r="G203" s="7"/>
      <c r="H203" s="4">
        <f t="shared" si="3"/>
        <v>10500</v>
      </c>
      <c r="I203" s="2">
        <v>50</v>
      </c>
      <c r="J203" s="5" t="s">
        <v>18</v>
      </c>
      <c r="K203" s="2">
        <v>50</v>
      </c>
      <c r="L203" s="7"/>
      <c r="M203" s="6">
        <v>210</v>
      </c>
    </row>
    <row r="204" spans="1:13" ht="38.25" x14ac:dyDescent="0.25">
      <c r="A204" s="1">
        <v>199</v>
      </c>
      <c r="B204" s="50">
        <v>33621590</v>
      </c>
      <c r="C204" s="3" t="s">
        <v>428</v>
      </c>
      <c r="D204" s="7"/>
      <c r="E204" s="1" t="s">
        <v>429</v>
      </c>
      <c r="F204" s="1" t="s">
        <v>40</v>
      </c>
      <c r="G204" s="7"/>
      <c r="H204" s="4">
        <f t="shared" si="3"/>
        <v>1890</v>
      </c>
      <c r="I204" s="2">
        <v>600</v>
      </c>
      <c r="J204" s="5" t="s">
        <v>18</v>
      </c>
      <c r="K204" s="2">
        <v>600</v>
      </c>
      <c r="L204" s="7"/>
      <c r="M204" s="6">
        <v>3.15</v>
      </c>
    </row>
    <row r="205" spans="1:13" ht="38.25" x14ac:dyDescent="0.25">
      <c r="A205" s="1">
        <v>200</v>
      </c>
      <c r="B205" s="50">
        <v>33621590</v>
      </c>
      <c r="C205" s="3" t="s">
        <v>430</v>
      </c>
      <c r="D205" s="7"/>
      <c r="E205" s="1" t="s">
        <v>431</v>
      </c>
      <c r="F205" s="1" t="s">
        <v>91</v>
      </c>
      <c r="G205" s="7"/>
      <c r="H205" s="4">
        <f t="shared" si="3"/>
        <v>27300</v>
      </c>
      <c r="I205" s="2">
        <v>1000</v>
      </c>
      <c r="J205" s="5" t="s">
        <v>18</v>
      </c>
      <c r="K205" s="2">
        <v>1000</v>
      </c>
      <c r="L205" s="7"/>
      <c r="M205" s="6">
        <v>27.3</v>
      </c>
    </row>
    <row r="206" spans="1:13" ht="38.25" x14ac:dyDescent="0.25">
      <c r="A206" s="1">
        <v>201</v>
      </c>
      <c r="B206" s="50">
        <v>33600000</v>
      </c>
      <c r="C206" s="3" t="s">
        <v>432</v>
      </c>
      <c r="D206" s="7"/>
      <c r="E206" s="1" t="s">
        <v>433</v>
      </c>
      <c r="F206" s="1" t="s">
        <v>21</v>
      </c>
      <c r="G206" s="7"/>
      <c r="H206" s="4">
        <f t="shared" si="3"/>
        <v>164739</v>
      </c>
      <c r="I206" s="2">
        <v>150</v>
      </c>
      <c r="J206" s="5" t="s">
        <v>18</v>
      </c>
      <c r="K206" s="2">
        <v>150</v>
      </c>
      <c r="L206" s="7"/>
      <c r="M206" s="6">
        <v>1098.26</v>
      </c>
    </row>
    <row r="207" spans="1:13" ht="38.25" x14ac:dyDescent="0.25">
      <c r="A207" s="1">
        <v>202</v>
      </c>
      <c r="B207" s="50">
        <v>33600000</v>
      </c>
      <c r="C207" s="3" t="s">
        <v>434</v>
      </c>
      <c r="D207" s="7"/>
      <c r="E207" s="1" t="s">
        <v>434</v>
      </c>
      <c r="F207" s="1" t="s">
        <v>435</v>
      </c>
      <c r="G207" s="7"/>
      <c r="H207" s="4">
        <f t="shared" si="3"/>
        <v>76000</v>
      </c>
      <c r="I207" s="2">
        <v>2</v>
      </c>
      <c r="J207" s="5" t="s">
        <v>18</v>
      </c>
      <c r="K207" s="2">
        <v>2</v>
      </c>
      <c r="L207" s="7"/>
      <c r="M207" s="18">
        <v>38000</v>
      </c>
    </row>
    <row r="209" spans="1:12" s="49" customFormat="1" x14ac:dyDescent="0.25">
      <c r="A209" s="54" t="s">
        <v>862</v>
      </c>
      <c r="B209" s="54"/>
      <c r="C209" s="47"/>
      <c r="D209" s="47"/>
      <c r="E209" s="47"/>
      <c r="F209" s="48"/>
      <c r="G209" s="48"/>
      <c r="H209" s="48"/>
      <c r="I209" s="48"/>
      <c r="J209" s="48"/>
      <c r="K209" s="48"/>
      <c r="L209" s="48"/>
    </row>
    <row r="210" spans="1:12" s="49" customFormat="1" x14ac:dyDescent="0.25">
      <c r="A210" s="54"/>
      <c r="B210" s="54"/>
      <c r="C210" s="55" t="s">
        <v>873</v>
      </c>
      <c r="D210" s="56"/>
      <c r="E210" s="56"/>
      <c r="F210" s="56"/>
      <c r="G210" s="56"/>
      <c r="H210" s="56"/>
      <c r="I210" s="56"/>
      <c r="J210" s="56"/>
      <c r="K210" s="56"/>
      <c r="L210" s="56"/>
    </row>
    <row r="211" spans="1:12" s="49" customFormat="1" x14ac:dyDescent="0.25">
      <c r="A211" s="54"/>
      <c r="B211" s="54"/>
      <c r="C211" s="56"/>
      <c r="D211" s="56"/>
      <c r="E211" s="56"/>
      <c r="F211" s="56"/>
      <c r="G211" s="56"/>
      <c r="H211" s="56"/>
      <c r="I211" s="56"/>
      <c r="J211" s="56"/>
      <c r="K211" s="56"/>
      <c r="L211" s="56"/>
    </row>
    <row r="212" spans="1:12" s="49" customFormat="1" x14ac:dyDescent="0.25">
      <c r="A212" s="54"/>
      <c r="B212" s="54"/>
      <c r="C212" s="56"/>
      <c r="D212" s="56"/>
      <c r="E212" s="56"/>
      <c r="F212" s="56"/>
      <c r="G212" s="56"/>
      <c r="H212" s="56"/>
      <c r="I212" s="56"/>
      <c r="J212" s="56"/>
      <c r="K212" s="56"/>
      <c r="L212" s="56"/>
    </row>
    <row r="213" spans="1:12" s="49" customFormat="1" x14ac:dyDescent="0.25">
      <c r="A213" s="54"/>
      <c r="B213" s="54"/>
      <c r="C213" s="56"/>
      <c r="D213" s="56"/>
      <c r="E213" s="56"/>
      <c r="F213" s="56"/>
      <c r="G213" s="56"/>
      <c r="H213" s="56"/>
      <c r="I213" s="56"/>
      <c r="J213" s="56"/>
      <c r="K213" s="56"/>
      <c r="L213" s="56"/>
    </row>
    <row r="214" spans="1:12" s="49" customFormat="1" x14ac:dyDescent="0.25">
      <c r="A214" s="54"/>
      <c r="B214" s="54"/>
      <c r="C214" s="56"/>
      <c r="D214" s="56"/>
      <c r="E214" s="56"/>
      <c r="F214" s="56"/>
      <c r="G214" s="56"/>
      <c r="H214" s="56"/>
      <c r="I214" s="56"/>
      <c r="J214" s="56"/>
      <c r="K214" s="56"/>
      <c r="L214" s="56"/>
    </row>
    <row r="215" spans="1:12" s="49" customFormat="1" x14ac:dyDescent="0.25">
      <c r="A215" s="54"/>
      <c r="B215" s="54"/>
      <c r="C215" s="56"/>
      <c r="D215" s="56"/>
      <c r="E215" s="56"/>
      <c r="F215" s="56"/>
      <c r="G215" s="56"/>
      <c r="H215" s="56"/>
      <c r="I215" s="56"/>
      <c r="J215" s="56"/>
      <c r="K215" s="56"/>
      <c r="L215" s="56"/>
    </row>
    <row r="216" spans="1:12" s="49" customFormat="1" x14ac:dyDescent="0.25">
      <c r="A216" s="54"/>
      <c r="B216" s="54"/>
      <c r="C216" s="56"/>
      <c r="D216" s="56"/>
      <c r="E216" s="56"/>
      <c r="F216" s="56"/>
      <c r="G216" s="56"/>
      <c r="H216" s="56"/>
      <c r="I216" s="56"/>
      <c r="J216" s="56"/>
      <c r="K216" s="56"/>
      <c r="L216" s="56"/>
    </row>
    <row r="217" spans="1:12" s="49" customFormat="1" x14ac:dyDescent="0.25">
      <c r="A217" s="54"/>
      <c r="B217" s="54"/>
      <c r="C217" s="56"/>
      <c r="D217" s="56"/>
      <c r="E217" s="56"/>
      <c r="F217" s="56"/>
      <c r="G217" s="56"/>
      <c r="H217" s="56"/>
      <c r="I217" s="56"/>
      <c r="J217" s="56"/>
      <c r="K217" s="56"/>
      <c r="L217" s="56"/>
    </row>
    <row r="218" spans="1:12" s="49" customFormat="1" x14ac:dyDescent="0.25">
      <c r="A218" s="54"/>
      <c r="B218" s="54"/>
      <c r="C218" s="56"/>
      <c r="D218" s="56"/>
      <c r="E218" s="56"/>
      <c r="F218" s="56"/>
      <c r="G218" s="56"/>
      <c r="H218" s="56"/>
      <c r="I218" s="56"/>
      <c r="J218" s="56"/>
      <c r="K218" s="56"/>
      <c r="L218" s="56"/>
    </row>
    <row r="219" spans="1:12" s="49" customFormat="1" x14ac:dyDescent="0.25">
      <c r="A219" s="54"/>
      <c r="B219" s="54"/>
      <c r="C219" s="56"/>
      <c r="D219" s="56"/>
      <c r="E219" s="56"/>
      <c r="F219" s="56"/>
      <c r="G219" s="56"/>
      <c r="H219" s="56"/>
      <c r="I219" s="56"/>
      <c r="J219" s="56"/>
      <c r="K219" s="56"/>
      <c r="L219" s="56"/>
    </row>
    <row r="220" spans="1:12" s="49" customFormat="1" x14ac:dyDescent="0.25">
      <c r="A220" s="54"/>
      <c r="B220" s="54"/>
      <c r="C220" s="56"/>
      <c r="D220" s="56"/>
      <c r="E220" s="56"/>
      <c r="F220" s="56"/>
      <c r="G220" s="56"/>
      <c r="H220" s="56"/>
      <c r="I220" s="56"/>
      <c r="J220" s="56"/>
      <c r="K220" s="56"/>
      <c r="L220" s="56"/>
    </row>
    <row r="221" spans="1:12" s="49" customFormat="1" x14ac:dyDescent="0.25">
      <c r="A221" s="54"/>
      <c r="B221" s="54"/>
      <c r="C221" s="56"/>
      <c r="D221" s="56"/>
      <c r="E221" s="56"/>
      <c r="F221" s="56"/>
      <c r="G221" s="56"/>
      <c r="H221" s="56"/>
      <c r="I221" s="56"/>
      <c r="J221" s="56"/>
      <c r="K221" s="56"/>
      <c r="L221" s="56"/>
    </row>
    <row r="222" spans="1:12" s="49" customFormat="1" x14ac:dyDescent="0.25">
      <c r="A222" s="54"/>
      <c r="B222" s="54"/>
      <c r="C222" s="56"/>
      <c r="D222" s="56"/>
      <c r="E222" s="56"/>
      <c r="F222" s="56"/>
      <c r="G222" s="56"/>
      <c r="H222" s="56"/>
      <c r="I222" s="56"/>
      <c r="J222" s="56"/>
      <c r="K222" s="56"/>
      <c r="L222" s="56"/>
    </row>
    <row r="223" spans="1:12" s="49" customFormat="1" x14ac:dyDescent="0.25">
      <c r="A223" s="54"/>
      <c r="B223" s="54"/>
      <c r="C223" s="56"/>
      <c r="D223" s="56"/>
      <c r="E223" s="56"/>
      <c r="F223" s="56"/>
      <c r="G223" s="56"/>
      <c r="H223" s="56"/>
      <c r="I223" s="56"/>
      <c r="J223" s="56"/>
      <c r="K223" s="56"/>
      <c r="L223" s="56"/>
    </row>
    <row r="224" spans="1:12" x14ac:dyDescent="0.25">
      <c r="A224" s="35"/>
      <c r="B224" s="51"/>
      <c r="C224" s="35"/>
      <c r="D224" s="35"/>
      <c r="E224" s="35"/>
      <c r="F224" s="36"/>
      <c r="G224" s="36"/>
      <c r="H224" s="36"/>
      <c r="I224" s="36"/>
      <c r="J224" s="36"/>
      <c r="K224" s="36"/>
      <c r="L224" s="36"/>
    </row>
    <row r="225" spans="1:12" ht="18" x14ac:dyDescent="0.25">
      <c r="A225" s="37"/>
      <c r="B225" s="52"/>
      <c r="C225" s="38" t="s">
        <v>863</v>
      </c>
      <c r="D225" s="57"/>
      <c r="E225" s="38" t="s">
        <v>864</v>
      </c>
      <c r="F225" s="39"/>
      <c r="G225" s="39"/>
      <c r="H225" s="39"/>
      <c r="I225" s="39"/>
      <c r="J225" s="39"/>
      <c r="K225" s="39"/>
      <c r="L225" s="39"/>
    </row>
    <row r="226" spans="1:12" ht="18" x14ac:dyDescent="0.25">
      <c r="A226" s="37"/>
      <c r="B226" s="52"/>
      <c r="C226" s="40" t="s">
        <v>865</v>
      </c>
      <c r="D226" s="57"/>
      <c r="E226" s="41"/>
      <c r="F226" s="39"/>
      <c r="G226" s="39"/>
      <c r="H226" s="39"/>
      <c r="I226" s="39"/>
      <c r="J226" s="39"/>
      <c r="K226" s="39"/>
      <c r="L226" s="39"/>
    </row>
    <row r="227" spans="1:12" ht="18" x14ac:dyDescent="0.25">
      <c r="A227" s="37"/>
      <c r="B227" s="52"/>
      <c r="C227" s="40" t="s">
        <v>866</v>
      </c>
      <c r="D227" s="57"/>
      <c r="E227" s="41"/>
      <c r="F227" s="39"/>
      <c r="G227" s="39"/>
      <c r="H227" s="39"/>
      <c r="I227" s="39"/>
      <c r="J227" s="39"/>
      <c r="K227" s="39"/>
      <c r="L227" s="39"/>
    </row>
    <row r="228" spans="1:12" ht="18" x14ac:dyDescent="0.25">
      <c r="A228" s="37"/>
      <c r="B228" s="52"/>
      <c r="C228" s="40" t="s">
        <v>867</v>
      </c>
      <c r="D228" s="57"/>
      <c r="E228" s="41"/>
      <c r="F228" s="39"/>
      <c r="G228" s="39"/>
      <c r="H228" s="39"/>
      <c r="I228" s="39"/>
      <c r="J228" s="39"/>
      <c r="K228" s="39"/>
      <c r="L228" s="39"/>
    </row>
    <row r="229" spans="1:12" ht="18" x14ac:dyDescent="0.25">
      <c r="A229" s="37"/>
      <c r="B229" s="52"/>
      <c r="C229" s="40" t="s">
        <v>868</v>
      </c>
      <c r="D229" s="57"/>
      <c r="E229" s="41"/>
      <c r="F229" s="39"/>
      <c r="G229" s="39"/>
      <c r="H229" s="39"/>
      <c r="I229" s="39"/>
      <c r="J229" s="39"/>
      <c r="K229" s="39"/>
      <c r="L229" s="39"/>
    </row>
    <row r="230" spans="1:12" ht="18" x14ac:dyDescent="0.25">
      <c r="A230" s="37"/>
      <c r="B230" s="52"/>
      <c r="C230" s="40" t="s">
        <v>869</v>
      </c>
      <c r="D230" s="57"/>
      <c r="E230" s="41"/>
      <c r="F230" s="39"/>
      <c r="G230" s="39"/>
      <c r="H230" s="39"/>
      <c r="I230" s="39"/>
      <c r="J230" s="39"/>
      <c r="K230" s="39"/>
      <c r="L230" s="39"/>
    </row>
    <row r="231" spans="1:12" x14ac:dyDescent="0.25">
      <c r="A231" s="37"/>
      <c r="B231" s="52"/>
      <c r="C231" s="42"/>
      <c r="D231" s="57"/>
      <c r="E231" s="43"/>
      <c r="F231" s="39"/>
      <c r="G231" s="39"/>
      <c r="H231" s="39"/>
      <c r="I231" s="39"/>
      <c r="J231" s="39"/>
      <c r="K231" s="39"/>
      <c r="L231" s="39"/>
    </row>
    <row r="232" spans="1:12" x14ac:dyDescent="0.25">
      <c r="A232" s="37"/>
      <c r="B232" s="52"/>
      <c r="C232" s="42"/>
      <c r="D232" s="57"/>
      <c r="E232" s="43"/>
      <c r="F232" s="39"/>
      <c r="G232" s="39"/>
      <c r="H232" s="39"/>
      <c r="I232" s="39"/>
      <c r="J232" s="39"/>
      <c r="K232" s="39"/>
      <c r="L232" s="39"/>
    </row>
    <row r="233" spans="1:12" ht="18" x14ac:dyDescent="0.25">
      <c r="A233" s="37"/>
      <c r="B233" s="52"/>
      <c r="C233" s="44"/>
      <c r="D233" s="57"/>
      <c r="E233" s="43"/>
      <c r="F233" s="39"/>
      <c r="G233" s="39"/>
      <c r="H233" s="39"/>
      <c r="I233" s="39"/>
      <c r="J233" s="39"/>
      <c r="K233" s="39"/>
      <c r="L233" s="39"/>
    </row>
    <row r="234" spans="1:12" ht="18" x14ac:dyDescent="0.25">
      <c r="A234" s="37"/>
      <c r="B234" s="52"/>
      <c r="C234" s="41" t="s">
        <v>870</v>
      </c>
      <c r="D234" s="57"/>
      <c r="E234" s="41" t="s">
        <v>870</v>
      </c>
      <c r="F234" s="39"/>
      <c r="G234" s="39"/>
      <c r="H234" s="39"/>
      <c r="I234" s="39"/>
      <c r="J234" s="39"/>
      <c r="K234" s="39"/>
      <c r="L234" s="39"/>
    </row>
    <row r="235" spans="1:12" x14ac:dyDescent="0.25">
      <c r="A235" s="37"/>
      <c r="B235" s="52"/>
      <c r="C235" s="45" t="s">
        <v>871</v>
      </c>
      <c r="D235" s="57"/>
      <c r="E235" s="45" t="s">
        <v>871</v>
      </c>
      <c r="F235" s="39"/>
      <c r="G235" s="39"/>
      <c r="H235" s="39"/>
      <c r="I235" s="39"/>
      <c r="J235" s="39"/>
      <c r="K235" s="39"/>
      <c r="L235" s="39"/>
    </row>
    <row r="236" spans="1:12" x14ac:dyDescent="0.25">
      <c r="A236" s="37"/>
      <c r="B236" s="52"/>
      <c r="C236" s="46" t="s">
        <v>872</v>
      </c>
      <c r="D236" s="57"/>
      <c r="E236" s="46" t="s">
        <v>872</v>
      </c>
      <c r="F236" s="39"/>
      <c r="G236" s="39"/>
      <c r="H236" s="39"/>
      <c r="I236" s="39"/>
      <c r="J236" s="39"/>
      <c r="K236" s="39"/>
      <c r="L236" s="39"/>
    </row>
  </sheetData>
  <mergeCells count="20">
    <mergeCell ref="D3:D5"/>
    <mergeCell ref="E3:E5"/>
    <mergeCell ref="F3:F5"/>
    <mergeCell ref="G3:G5"/>
    <mergeCell ref="A209:B223"/>
    <mergeCell ref="C210:L223"/>
    <mergeCell ref="D225:D236"/>
    <mergeCell ref="H3:H5"/>
    <mergeCell ref="A1:G1"/>
    <mergeCell ref="I3:I5"/>
    <mergeCell ref="J3:L3"/>
    <mergeCell ref="J4:J5"/>
    <mergeCell ref="K4:K5"/>
    <mergeCell ref="L4:L5"/>
    <mergeCell ref="H1:M1"/>
    <mergeCell ref="A2:L2"/>
    <mergeCell ref="M2:M5"/>
    <mergeCell ref="A3:A5"/>
    <mergeCell ref="B3:B5"/>
    <mergeCell ref="C3:C5"/>
  </mergeCells>
  <conditionalFormatting sqref="C6:C207">
    <cfRule type="duplicateValues" dxfId="3" priority="3"/>
    <cfRule type="duplicateValues" dxfId="2" priority="4"/>
  </conditionalFormatting>
  <conditionalFormatting sqref="E6:E207">
    <cfRule type="duplicateValues" dxfId="1" priority="2"/>
  </conditionalFormatting>
  <conditionalFormatting sqref="C209:C23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9"/>
  <sheetViews>
    <sheetView workbookViewId="0">
      <selection activeCell="E11" sqref="E11"/>
    </sheetView>
  </sheetViews>
  <sheetFormatPr defaultRowHeight="15" x14ac:dyDescent="0.25"/>
  <cols>
    <col min="2" max="2" width="14.5703125" customWidth="1"/>
    <col min="3" max="3" width="30.28515625" customWidth="1"/>
    <col min="5" max="5" width="82.5703125" customWidth="1"/>
    <col min="13" max="13" width="0" hidden="1" customWidth="1"/>
  </cols>
  <sheetData>
    <row r="1" spans="1:13" ht="15.75" thickBot="1" x14ac:dyDescent="0.3">
      <c r="A1" s="72"/>
      <c r="B1" s="73"/>
      <c r="C1" s="73"/>
      <c r="D1" s="73"/>
      <c r="E1" s="73"/>
      <c r="F1" s="73"/>
      <c r="G1" s="74"/>
      <c r="H1" s="75" t="s">
        <v>437</v>
      </c>
      <c r="I1" s="76"/>
      <c r="J1" s="76"/>
      <c r="K1" s="76"/>
      <c r="L1" s="76"/>
      <c r="M1" s="77"/>
    </row>
    <row r="2" spans="1:13" ht="15.75" thickBot="1" x14ac:dyDescent="0.3">
      <c r="A2" s="78" t="s">
        <v>438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80"/>
      <c r="M2" s="81" t="s">
        <v>439</v>
      </c>
    </row>
    <row r="3" spans="1:13" ht="15.75" thickBot="1" x14ac:dyDescent="0.3">
      <c r="A3" s="70" t="s">
        <v>440</v>
      </c>
      <c r="B3" s="70" t="s">
        <v>441</v>
      </c>
      <c r="C3" s="70" t="s">
        <v>442</v>
      </c>
      <c r="D3" s="70" t="s">
        <v>443</v>
      </c>
      <c r="E3" s="70" t="s">
        <v>444</v>
      </c>
      <c r="F3" s="70" t="s">
        <v>445</v>
      </c>
      <c r="G3" s="70" t="s">
        <v>446</v>
      </c>
      <c r="H3" s="70" t="s">
        <v>447</v>
      </c>
      <c r="I3" s="70" t="s">
        <v>448</v>
      </c>
      <c r="J3" s="78" t="s">
        <v>449</v>
      </c>
      <c r="K3" s="79"/>
      <c r="L3" s="80"/>
      <c r="M3" s="82"/>
    </row>
    <row r="4" spans="1:13" x14ac:dyDescent="0.25">
      <c r="A4" s="84"/>
      <c r="B4" s="84"/>
      <c r="C4" s="84"/>
      <c r="D4" s="84"/>
      <c r="E4" s="84"/>
      <c r="F4" s="84"/>
      <c r="G4" s="84"/>
      <c r="H4" s="84"/>
      <c r="I4" s="84"/>
      <c r="J4" s="70" t="s">
        <v>450</v>
      </c>
      <c r="K4" s="70" t="s">
        <v>451</v>
      </c>
      <c r="L4" s="70" t="s">
        <v>452</v>
      </c>
      <c r="M4" s="82"/>
    </row>
    <row r="5" spans="1:13" ht="15.75" thickBot="1" x14ac:dyDescent="0.3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83"/>
    </row>
    <row r="6" spans="1:13" ht="45.75" thickBot="1" x14ac:dyDescent="0.3">
      <c r="A6" s="24">
        <v>1</v>
      </c>
      <c r="B6" s="24">
        <v>33621290</v>
      </c>
      <c r="C6" s="25" t="s">
        <v>453</v>
      </c>
      <c r="D6" s="24"/>
      <c r="E6" s="24" t="s">
        <v>454</v>
      </c>
      <c r="F6" s="24" t="s">
        <v>455</v>
      </c>
      <c r="G6" s="24"/>
      <c r="H6" s="24">
        <v>1300000</v>
      </c>
      <c r="I6" s="24">
        <v>500</v>
      </c>
      <c r="J6" s="26" t="s">
        <v>456</v>
      </c>
      <c r="K6" s="24">
        <v>500</v>
      </c>
      <c r="L6" s="24"/>
      <c r="M6" s="27">
        <v>2600</v>
      </c>
    </row>
    <row r="7" spans="1:13" ht="45.75" thickBot="1" x14ac:dyDescent="0.3">
      <c r="A7" s="24">
        <v>2</v>
      </c>
      <c r="B7" s="24">
        <v>33141165</v>
      </c>
      <c r="C7" s="25" t="s">
        <v>457</v>
      </c>
      <c r="D7" s="24"/>
      <c r="E7" s="24" t="s">
        <v>458</v>
      </c>
      <c r="F7" s="24" t="s">
        <v>459</v>
      </c>
      <c r="G7" s="24"/>
      <c r="H7" s="24">
        <v>2142000</v>
      </c>
      <c r="I7" s="24">
        <v>120</v>
      </c>
      <c r="J7" s="26" t="s">
        <v>456</v>
      </c>
      <c r="K7" s="24">
        <v>120</v>
      </c>
      <c r="L7" s="24"/>
      <c r="M7" s="27">
        <v>17850</v>
      </c>
    </row>
    <row r="8" spans="1:13" ht="45.75" thickBot="1" x14ac:dyDescent="0.3">
      <c r="A8" s="24">
        <v>3</v>
      </c>
      <c r="B8" s="24">
        <v>33600000</v>
      </c>
      <c r="C8" s="25" t="s">
        <v>460</v>
      </c>
      <c r="D8" s="28"/>
      <c r="E8" s="24" t="s">
        <v>461</v>
      </c>
      <c r="F8" s="24" t="s">
        <v>455</v>
      </c>
      <c r="G8" s="28"/>
      <c r="H8" s="24">
        <v>6000</v>
      </c>
      <c r="I8" s="24">
        <v>200</v>
      </c>
      <c r="J8" s="26" t="s">
        <v>456</v>
      </c>
      <c r="K8" s="24">
        <v>200</v>
      </c>
      <c r="L8" s="28"/>
      <c r="M8" s="27">
        <v>30</v>
      </c>
    </row>
    <row r="9" spans="1:13" ht="45.75" thickBot="1" x14ac:dyDescent="0.3">
      <c r="A9" s="24">
        <v>4</v>
      </c>
      <c r="B9" s="24">
        <v>33600000</v>
      </c>
      <c r="C9" s="25" t="s">
        <v>462</v>
      </c>
      <c r="D9" s="28"/>
      <c r="E9" s="24" t="s">
        <v>463</v>
      </c>
      <c r="F9" s="24" t="s">
        <v>455</v>
      </c>
      <c r="G9" s="28"/>
      <c r="H9" s="24">
        <v>1290000</v>
      </c>
      <c r="I9" s="24">
        <v>300</v>
      </c>
      <c r="J9" s="26" t="s">
        <v>456</v>
      </c>
      <c r="K9" s="24">
        <v>300</v>
      </c>
      <c r="L9" s="28"/>
      <c r="M9" s="27">
        <v>4300</v>
      </c>
    </row>
    <row r="10" spans="1:13" ht="45.75" thickBot="1" x14ac:dyDescent="0.3">
      <c r="A10" s="24">
        <v>5</v>
      </c>
      <c r="B10" s="24">
        <v>33600000</v>
      </c>
      <c r="C10" s="25" t="s">
        <v>464</v>
      </c>
      <c r="D10" s="28"/>
      <c r="E10" s="24" t="s">
        <v>465</v>
      </c>
      <c r="F10" s="24" t="s">
        <v>466</v>
      </c>
      <c r="G10" s="28"/>
      <c r="H10" s="24">
        <v>105000</v>
      </c>
      <c r="I10" s="24">
        <v>100</v>
      </c>
      <c r="J10" s="26" t="s">
        <v>456</v>
      </c>
      <c r="K10" s="24">
        <v>100</v>
      </c>
      <c r="L10" s="28"/>
      <c r="M10" s="27">
        <v>1050</v>
      </c>
    </row>
    <row r="11" spans="1:13" ht="45.75" thickBot="1" x14ac:dyDescent="0.3">
      <c r="A11" s="24">
        <v>6</v>
      </c>
      <c r="B11" s="24">
        <v>33600000</v>
      </c>
      <c r="C11" s="25" t="s">
        <v>467</v>
      </c>
      <c r="D11" s="28"/>
      <c r="E11" s="24" t="s">
        <v>468</v>
      </c>
      <c r="F11" s="24" t="s">
        <v>469</v>
      </c>
      <c r="G11" s="28"/>
      <c r="H11" s="24">
        <v>12000</v>
      </c>
      <c r="I11" s="24">
        <v>1000</v>
      </c>
      <c r="J11" s="26" t="s">
        <v>456</v>
      </c>
      <c r="K11" s="24">
        <v>1000</v>
      </c>
      <c r="L11" s="28"/>
      <c r="M11" s="27">
        <v>12</v>
      </c>
    </row>
    <row r="12" spans="1:13" ht="45.75" thickBot="1" x14ac:dyDescent="0.3">
      <c r="A12" s="24">
        <v>7</v>
      </c>
      <c r="B12" s="24">
        <v>33621160</v>
      </c>
      <c r="C12" s="25" t="s">
        <v>470</v>
      </c>
      <c r="D12" s="28"/>
      <c r="E12" s="24" t="s">
        <v>471</v>
      </c>
      <c r="F12" s="24" t="s">
        <v>472</v>
      </c>
      <c r="G12" s="28"/>
      <c r="H12" s="24">
        <v>25000</v>
      </c>
      <c r="I12" s="24">
        <v>50</v>
      </c>
      <c r="J12" s="26" t="s">
        <v>456</v>
      </c>
      <c r="K12" s="24">
        <v>50</v>
      </c>
      <c r="L12" s="28"/>
      <c r="M12" s="27">
        <v>500</v>
      </c>
    </row>
    <row r="13" spans="1:13" ht="68.25" thickBot="1" x14ac:dyDescent="0.3">
      <c r="A13" s="24">
        <v>8</v>
      </c>
      <c r="B13" s="24">
        <v>33600000</v>
      </c>
      <c r="C13" s="25" t="s">
        <v>473</v>
      </c>
      <c r="D13" s="28"/>
      <c r="E13" s="24" t="s">
        <v>474</v>
      </c>
      <c r="F13" s="24" t="s">
        <v>475</v>
      </c>
      <c r="G13" s="28"/>
      <c r="H13" s="24">
        <v>3480000</v>
      </c>
      <c r="I13" s="24">
        <v>600</v>
      </c>
      <c r="J13" s="26" t="s">
        <v>456</v>
      </c>
      <c r="K13" s="24">
        <v>600</v>
      </c>
      <c r="L13" s="28"/>
      <c r="M13" s="27">
        <v>5800</v>
      </c>
    </row>
    <row r="14" spans="1:13" ht="45.75" thickBot="1" x14ac:dyDescent="0.3">
      <c r="A14" s="24">
        <v>9</v>
      </c>
      <c r="B14" s="24">
        <v>33661142</v>
      </c>
      <c r="C14" s="25" t="s">
        <v>476</v>
      </c>
      <c r="D14" s="28"/>
      <c r="E14" s="24" t="s">
        <v>477</v>
      </c>
      <c r="F14" s="24" t="s">
        <v>478</v>
      </c>
      <c r="G14" s="28"/>
      <c r="H14" s="24">
        <v>1728</v>
      </c>
      <c r="I14" s="24">
        <v>192</v>
      </c>
      <c r="J14" s="26" t="s">
        <v>456</v>
      </c>
      <c r="K14" s="24">
        <v>192</v>
      </c>
      <c r="L14" s="28"/>
      <c r="M14" s="27">
        <v>9</v>
      </c>
    </row>
    <row r="15" spans="1:13" ht="45.75" thickBot="1" x14ac:dyDescent="0.3">
      <c r="A15" s="24">
        <v>10</v>
      </c>
      <c r="B15" s="24">
        <v>33621740</v>
      </c>
      <c r="C15" s="25" t="s">
        <v>479</v>
      </c>
      <c r="D15" s="28"/>
      <c r="E15" s="24" t="s">
        <v>480</v>
      </c>
      <c r="F15" s="24" t="s">
        <v>469</v>
      </c>
      <c r="G15" s="28"/>
      <c r="H15" s="24">
        <v>6000</v>
      </c>
      <c r="I15" s="24">
        <v>600</v>
      </c>
      <c r="J15" s="26" t="s">
        <v>456</v>
      </c>
      <c r="K15" s="24">
        <v>600</v>
      </c>
      <c r="L15" s="28"/>
      <c r="M15" s="27">
        <v>10</v>
      </c>
    </row>
    <row r="16" spans="1:13" ht="45.75" thickBot="1" x14ac:dyDescent="0.3">
      <c r="A16" s="24">
        <v>11</v>
      </c>
      <c r="B16" s="24">
        <v>33651111</v>
      </c>
      <c r="C16" s="25" t="s">
        <v>481</v>
      </c>
      <c r="D16" s="28"/>
      <c r="E16" s="24" t="s">
        <v>482</v>
      </c>
      <c r="F16" s="24" t="s">
        <v>466</v>
      </c>
      <c r="G16" s="28"/>
      <c r="H16" s="24">
        <v>4037500</v>
      </c>
      <c r="I16" s="24">
        <v>2500</v>
      </c>
      <c r="J16" s="26" t="s">
        <v>456</v>
      </c>
      <c r="K16" s="24">
        <v>2500</v>
      </c>
      <c r="L16" s="28"/>
      <c r="M16" s="27">
        <v>1615</v>
      </c>
    </row>
    <row r="17" spans="1:13" ht="45.75" thickBot="1" x14ac:dyDescent="0.3">
      <c r="A17" s="24">
        <v>12</v>
      </c>
      <c r="B17" s="24">
        <v>33651111</v>
      </c>
      <c r="C17" s="25" t="s">
        <v>483</v>
      </c>
      <c r="D17" s="28"/>
      <c r="E17" s="24" t="s">
        <v>484</v>
      </c>
      <c r="F17" s="24" t="s">
        <v>466</v>
      </c>
      <c r="G17" s="28"/>
      <c r="H17" s="24">
        <v>1695000</v>
      </c>
      <c r="I17" s="24">
        <v>1500</v>
      </c>
      <c r="J17" s="26" t="s">
        <v>456</v>
      </c>
      <c r="K17" s="24">
        <v>1500</v>
      </c>
      <c r="L17" s="28"/>
      <c r="M17" s="27">
        <v>1130</v>
      </c>
    </row>
    <row r="18" spans="1:13" ht="45.75" thickBot="1" x14ac:dyDescent="0.3">
      <c r="A18" s="24">
        <v>13</v>
      </c>
      <c r="B18" s="24">
        <v>33621550</v>
      </c>
      <c r="C18" s="25" t="s">
        <v>485</v>
      </c>
      <c r="D18" s="28"/>
      <c r="E18" s="24" t="s">
        <v>486</v>
      </c>
      <c r="F18" s="24" t="s">
        <v>478</v>
      </c>
      <c r="G18" s="28"/>
      <c r="H18" s="24">
        <v>10400</v>
      </c>
      <c r="I18" s="24">
        <v>200</v>
      </c>
      <c r="J18" s="26" t="s">
        <v>456</v>
      </c>
      <c r="K18" s="24">
        <v>200</v>
      </c>
      <c r="L18" s="28"/>
      <c r="M18" s="27">
        <v>52</v>
      </c>
    </row>
    <row r="19" spans="1:13" ht="45.75" thickBot="1" x14ac:dyDescent="0.3">
      <c r="A19" s="24">
        <v>14</v>
      </c>
      <c r="B19" s="24">
        <v>33651111</v>
      </c>
      <c r="C19" s="25" t="s">
        <v>487</v>
      </c>
      <c r="D19" s="28"/>
      <c r="E19" s="24" t="s">
        <v>488</v>
      </c>
      <c r="F19" s="24" t="s">
        <v>489</v>
      </c>
      <c r="G19" s="28"/>
      <c r="H19" s="24">
        <v>27000</v>
      </c>
      <c r="I19" s="24">
        <v>1000</v>
      </c>
      <c r="J19" s="26" t="s">
        <v>456</v>
      </c>
      <c r="K19" s="24">
        <v>1000</v>
      </c>
      <c r="L19" s="28"/>
      <c r="M19" s="27">
        <v>27</v>
      </c>
    </row>
    <row r="20" spans="1:13" ht="45.75" thickBot="1" x14ac:dyDescent="0.3">
      <c r="A20" s="24">
        <v>15</v>
      </c>
      <c r="B20" s="24">
        <v>33611310</v>
      </c>
      <c r="C20" s="25" t="s">
        <v>490</v>
      </c>
      <c r="D20" s="28"/>
      <c r="E20" s="24" t="s">
        <v>491</v>
      </c>
      <c r="F20" s="24" t="s">
        <v>466</v>
      </c>
      <c r="G20" s="28"/>
      <c r="H20" s="24">
        <v>105000</v>
      </c>
      <c r="I20" s="24">
        <v>30</v>
      </c>
      <c r="J20" s="26" t="s">
        <v>456</v>
      </c>
      <c r="K20" s="24">
        <v>30</v>
      </c>
      <c r="L20" s="28"/>
      <c r="M20" s="27">
        <v>3500</v>
      </c>
    </row>
    <row r="21" spans="1:13" ht="45.75" thickBot="1" x14ac:dyDescent="0.3">
      <c r="A21" s="24">
        <v>16</v>
      </c>
      <c r="B21" s="24">
        <v>33651111</v>
      </c>
      <c r="C21" s="25" t="s">
        <v>492</v>
      </c>
      <c r="D21" s="28"/>
      <c r="E21" s="24" t="s">
        <v>493</v>
      </c>
      <c r="F21" s="24" t="s">
        <v>459</v>
      </c>
      <c r="G21" s="28"/>
      <c r="H21" s="24">
        <v>232500</v>
      </c>
      <c r="I21" s="24">
        <v>300</v>
      </c>
      <c r="J21" s="26" t="s">
        <v>456</v>
      </c>
      <c r="K21" s="24">
        <v>300</v>
      </c>
      <c r="L21" s="28"/>
      <c r="M21" s="27">
        <v>775</v>
      </c>
    </row>
    <row r="22" spans="1:13" ht="45.75" thickBot="1" x14ac:dyDescent="0.3">
      <c r="A22" s="24">
        <v>17</v>
      </c>
      <c r="B22" s="24">
        <v>33611350</v>
      </c>
      <c r="C22" s="25" t="s">
        <v>494</v>
      </c>
      <c r="D22" s="28"/>
      <c r="E22" s="24" t="s">
        <v>495</v>
      </c>
      <c r="F22" s="24" t="s">
        <v>455</v>
      </c>
      <c r="G22" s="28"/>
      <c r="H22" s="24">
        <v>945000</v>
      </c>
      <c r="I22" s="24">
        <v>3000</v>
      </c>
      <c r="J22" s="26" t="s">
        <v>456</v>
      </c>
      <c r="K22" s="24">
        <v>3000</v>
      </c>
      <c r="L22" s="28"/>
      <c r="M22" s="27">
        <v>315</v>
      </c>
    </row>
    <row r="23" spans="1:13" ht="45.75" thickBot="1" x14ac:dyDescent="0.3">
      <c r="A23" s="24">
        <v>18</v>
      </c>
      <c r="B23" s="24">
        <v>33600000</v>
      </c>
      <c r="C23" s="25" t="s">
        <v>496</v>
      </c>
      <c r="D23" s="28"/>
      <c r="E23" s="24" t="s">
        <v>497</v>
      </c>
      <c r="F23" s="24" t="s">
        <v>478</v>
      </c>
      <c r="G23" s="28"/>
      <c r="H23" s="24">
        <v>19600</v>
      </c>
      <c r="I23" s="24">
        <v>1400</v>
      </c>
      <c r="J23" s="26" t="s">
        <v>456</v>
      </c>
      <c r="K23" s="24">
        <v>1400</v>
      </c>
      <c r="L23" s="28"/>
      <c r="M23" s="27">
        <v>14</v>
      </c>
    </row>
    <row r="24" spans="1:13" ht="45.75" thickBot="1" x14ac:dyDescent="0.3">
      <c r="A24" s="24">
        <v>19</v>
      </c>
      <c r="B24" s="24">
        <v>33600000</v>
      </c>
      <c r="C24" s="25" t="s">
        <v>498</v>
      </c>
      <c r="D24" s="28"/>
      <c r="E24" s="24" t="s">
        <v>499</v>
      </c>
      <c r="F24" s="24" t="s">
        <v>478</v>
      </c>
      <c r="G24" s="28"/>
      <c r="H24" s="24">
        <v>7500</v>
      </c>
      <c r="I24" s="24">
        <v>1500</v>
      </c>
      <c r="J24" s="26" t="s">
        <v>456</v>
      </c>
      <c r="K24" s="24">
        <v>1500</v>
      </c>
      <c r="L24" s="28"/>
      <c r="M24" s="27">
        <v>5</v>
      </c>
    </row>
    <row r="25" spans="1:13" ht="45.75" thickBot="1" x14ac:dyDescent="0.3">
      <c r="A25" s="24">
        <v>20</v>
      </c>
      <c r="B25" s="24">
        <v>33661121</v>
      </c>
      <c r="C25" s="25" t="s">
        <v>500</v>
      </c>
      <c r="D25" s="28"/>
      <c r="E25" s="24" t="s">
        <v>501</v>
      </c>
      <c r="F25" s="24" t="s">
        <v>478</v>
      </c>
      <c r="G25" s="28"/>
      <c r="H25" s="24">
        <v>16500</v>
      </c>
      <c r="I25" s="24">
        <v>500</v>
      </c>
      <c r="J25" s="26" t="s">
        <v>456</v>
      </c>
      <c r="K25" s="24">
        <v>500</v>
      </c>
      <c r="L25" s="28"/>
      <c r="M25" s="27">
        <v>33</v>
      </c>
    </row>
    <row r="26" spans="1:13" ht="45.75" thickBot="1" x14ac:dyDescent="0.3">
      <c r="A26" s="24">
        <v>21</v>
      </c>
      <c r="B26" s="24">
        <v>33621420</v>
      </c>
      <c r="C26" s="25" t="s">
        <v>502</v>
      </c>
      <c r="D26" s="28"/>
      <c r="E26" s="24" t="s">
        <v>503</v>
      </c>
      <c r="F26" s="24" t="s">
        <v>478</v>
      </c>
      <c r="G26" s="28"/>
      <c r="H26" s="24">
        <v>13650</v>
      </c>
      <c r="I26" s="24">
        <v>500</v>
      </c>
      <c r="J26" s="26" t="s">
        <v>456</v>
      </c>
      <c r="K26" s="24">
        <v>500</v>
      </c>
      <c r="L26" s="28"/>
      <c r="M26" s="27">
        <v>27.3</v>
      </c>
    </row>
    <row r="27" spans="1:13" ht="45.75" thickBot="1" x14ac:dyDescent="0.3">
      <c r="A27" s="24">
        <v>22</v>
      </c>
      <c r="B27" s="24">
        <v>33631370</v>
      </c>
      <c r="C27" s="25" t="s">
        <v>504</v>
      </c>
      <c r="D27" s="28"/>
      <c r="E27" s="24" t="s">
        <v>505</v>
      </c>
      <c r="F27" s="24" t="s">
        <v>466</v>
      </c>
      <c r="G27" s="28"/>
      <c r="H27" s="24">
        <v>2061500</v>
      </c>
      <c r="I27" s="24">
        <v>3500</v>
      </c>
      <c r="J27" s="26" t="s">
        <v>456</v>
      </c>
      <c r="K27" s="24">
        <v>3500</v>
      </c>
      <c r="L27" s="28"/>
      <c r="M27" s="27">
        <v>589</v>
      </c>
    </row>
    <row r="28" spans="1:13" ht="45.75" thickBot="1" x14ac:dyDescent="0.3">
      <c r="A28" s="24">
        <v>23</v>
      </c>
      <c r="B28" s="24">
        <v>33611130</v>
      </c>
      <c r="C28" s="25" t="s">
        <v>506</v>
      </c>
      <c r="D28" s="28"/>
      <c r="E28" s="24" t="s">
        <v>507</v>
      </c>
      <c r="F28" s="24" t="s">
        <v>466</v>
      </c>
      <c r="G28" s="28"/>
      <c r="H28" s="24">
        <v>135000</v>
      </c>
      <c r="I28" s="24">
        <v>2500</v>
      </c>
      <c r="J28" s="26" t="s">
        <v>456</v>
      </c>
      <c r="K28" s="24">
        <v>2500</v>
      </c>
      <c r="L28" s="28"/>
      <c r="M28" s="27">
        <v>54</v>
      </c>
    </row>
    <row r="29" spans="1:13" ht="45.75" thickBot="1" x14ac:dyDescent="0.3">
      <c r="A29" s="24">
        <v>24</v>
      </c>
      <c r="B29" s="24">
        <v>33621460</v>
      </c>
      <c r="C29" s="25" t="s">
        <v>508</v>
      </c>
      <c r="D29" s="28"/>
      <c r="E29" s="24" t="s">
        <v>509</v>
      </c>
      <c r="F29" s="24" t="s">
        <v>466</v>
      </c>
      <c r="G29" s="28"/>
      <c r="H29" s="24">
        <v>840000</v>
      </c>
      <c r="I29" s="24">
        <v>200</v>
      </c>
      <c r="J29" s="26" t="s">
        <v>456</v>
      </c>
      <c r="K29" s="24">
        <v>200</v>
      </c>
      <c r="L29" s="28"/>
      <c r="M29" s="27">
        <v>4200</v>
      </c>
    </row>
    <row r="30" spans="1:13" ht="45.75" thickBot="1" x14ac:dyDescent="0.3">
      <c r="A30" s="24">
        <v>25</v>
      </c>
      <c r="B30" s="24">
        <v>33691810</v>
      </c>
      <c r="C30" s="25" t="s">
        <v>510</v>
      </c>
      <c r="D30" s="28"/>
      <c r="E30" s="24" t="s">
        <v>511</v>
      </c>
      <c r="F30" s="24" t="s">
        <v>512</v>
      </c>
      <c r="G30" s="28"/>
      <c r="H30" s="24">
        <v>7500</v>
      </c>
      <c r="I30" s="24">
        <v>5</v>
      </c>
      <c r="J30" s="26" t="s">
        <v>456</v>
      </c>
      <c r="K30" s="24">
        <v>5</v>
      </c>
      <c r="L30" s="28"/>
      <c r="M30" s="29">
        <v>1500</v>
      </c>
    </row>
    <row r="31" spans="1:13" ht="45.75" thickBot="1" x14ac:dyDescent="0.3">
      <c r="A31" s="24">
        <v>26</v>
      </c>
      <c r="B31" s="24">
        <v>33651125</v>
      </c>
      <c r="C31" s="25" t="s">
        <v>513</v>
      </c>
      <c r="D31" s="28"/>
      <c r="E31" s="24" t="s">
        <v>514</v>
      </c>
      <c r="F31" s="24" t="s">
        <v>455</v>
      </c>
      <c r="G31" s="28"/>
      <c r="H31" s="24">
        <v>606000</v>
      </c>
      <c r="I31" s="24">
        <v>500</v>
      </c>
      <c r="J31" s="26" t="s">
        <v>456</v>
      </c>
      <c r="K31" s="24">
        <v>500</v>
      </c>
      <c r="L31" s="28"/>
      <c r="M31" s="29">
        <v>1212</v>
      </c>
    </row>
    <row r="32" spans="1:13" ht="45.75" thickBot="1" x14ac:dyDescent="0.3">
      <c r="A32" s="24">
        <v>27</v>
      </c>
      <c r="B32" s="24">
        <v>33600000</v>
      </c>
      <c r="C32" s="25" t="s">
        <v>515</v>
      </c>
      <c r="D32" s="28"/>
      <c r="E32" s="24" t="s">
        <v>516</v>
      </c>
      <c r="F32" s="24" t="s">
        <v>517</v>
      </c>
      <c r="G32" s="28"/>
      <c r="H32" s="24">
        <v>33281</v>
      </c>
      <c r="I32" s="24">
        <v>100</v>
      </c>
      <c r="J32" s="26" t="s">
        <v>456</v>
      </c>
      <c r="K32" s="24">
        <v>100</v>
      </c>
      <c r="L32" s="28"/>
      <c r="M32" s="27">
        <v>332.81</v>
      </c>
    </row>
    <row r="33" spans="1:13" ht="45.75" thickBot="1" x14ac:dyDescent="0.3">
      <c r="A33" s="24">
        <v>28</v>
      </c>
      <c r="B33" s="24">
        <v>33600000</v>
      </c>
      <c r="C33" s="25" t="s">
        <v>518</v>
      </c>
      <c r="D33" s="28"/>
      <c r="E33" s="24" t="s">
        <v>519</v>
      </c>
      <c r="F33" s="24" t="s">
        <v>512</v>
      </c>
      <c r="G33" s="28"/>
      <c r="H33" s="24">
        <v>2076000</v>
      </c>
      <c r="I33" s="24">
        <v>600</v>
      </c>
      <c r="J33" s="26" t="s">
        <v>456</v>
      </c>
      <c r="K33" s="24">
        <v>600</v>
      </c>
      <c r="L33" s="28"/>
      <c r="M33" s="27">
        <v>3460</v>
      </c>
    </row>
    <row r="34" spans="1:13" ht="45.75" thickBot="1" x14ac:dyDescent="0.3">
      <c r="A34" s="24">
        <v>29</v>
      </c>
      <c r="B34" s="24">
        <v>33631250</v>
      </c>
      <c r="C34" s="25" t="s">
        <v>520</v>
      </c>
      <c r="D34" s="28"/>
      <c r="E34" s="24" t="s">
        <v>521</v>
      </c>
      <c r="F34" s="24" t="s">
        <v>512</v>
      </c>
      <c r="G34" s="28"/>
      <c r="H34" s="24">
        <v>2975000</v>
      </c>
      <c r="I34" s="24">
        <v>2500</v>
      </c>
      <c r="J34" s="26" t="s">
        <v>456</v>
      </c>
      <c r="K34" s="24">
        <v>2500</v>
      </c>
      <c r="L34" s="28"/>
      <c r="M34" s="27">
        <v>1190</v>
      </c>
    </row>
    <row r="35" spans="1:13" ht="45.75" thickBot="1" x14ac:dyDescent="0.3">
      <c r="A35" s="24">
        <v>30</v>
      </c>
      <c r="B35" s="24">
        <v>33631260</v>
      </c>
      <c r="C35" s="25" t="s">
        <v>522</v>
      </c>
      <c r="D35" s="28"/>
      <c r="E35" s="24" t="s">
        <v>523</v>
      </c>
      <c r="F35" s="24" t="s">
        <v>459</v>
      </c>
      <c r="G35" s="28"/>
      <c r="H35" s="24">
        <v>229600</v>
      </c>
      <c r="I35" s="24">
        <v>200</v>
      </c>
      <c r="J35" s="26" t="s">
        <v>456</v>
      </c>
      <c r="K35" s="24">
        <v>200</v>
      </c>
      <c r="L35" s="28"/>
      <c r="M35" s="27">
        <v>1148</v>
      </c>
    </row>
    <row r="36" spans="1:13" ht="45.75" thickBot="1" x14ac:dyDescent="0.3">
      <c r="A36" s="24">
        <v>31</v>
      </c>
      <c r="B36" s="24">
        <v>33621720</v>
      </c>
      <c r="C36" s="25" t="s">
        <v>524</v>
      </c>
      <c r="D36" s="28"/>
      <c r="E36" s="24" t="s">
        <v>525</v>
      </c>
      <c r="F36" s="24" t="s">
        <v>469</v>
      </c>
      <c r="G36" s="28"/>
      <c r="H36" s="24">
        <v>2760</v>
      </c>
      <c r="I36" s="24">
        <v>300</v>
      </c>
      <c r="J36" s="26" t="s">
        <v>456</v>
      </c>
      <c r="K36" s="24">
        <v>300</v>
      </c>
      <c r="L36" s="28"/>
      <c r="M36" s="27">
        <v>9.1999999999999993</v>
      </c>
    </row>
    <row r="37" spans="1:13" ht="45.75" thickBot="1" x14ac:dyDescent="0.3">
      <c r="A37" s="24">
        <v>32</v>
      </c>
      <c r="B37" s="24">
        <v>33661115</v>
      </c>
      <c r="C37" s="25" t="s">
        <v>526</v>
      </c>
      <c r="D37" s="28"/>
      <c r="E37" s="24" t="s">
        <v>527</v>
      </c>
      <c r="F37" s="24" t="s">
        <v>528</v>
      </c>
      <c r="G37" s="28"/>
      <c r="H37" s="24">
        <v>90000</v>
      </c>
      <c r="I37" s="24">
        <v>1500</v>
      </c>
      <c r="J37" s="26" t="s">
        <v>456</v>
      </c>
      <c r="K37" s="24">
        <v>1500</v>
      </c>
      <c r="L37" s="28"/>
      <c r="M37" s="27">
        <v>60</v>
      </c>
    </row>
    <row r="38" spans="1:13" ht="45.75" thickBot="1" x14ac:dyDescent="0.3">
      <c r="A38" s="24">
        <v>33</v>
      </c>
      <c r="B38" s="24">
        <v>33651126</v>
      </c>
      <c r="C38" s="25" t="s">
        <v>529</v>
      </c>
      <c r="D38" s="28"/>
      <c r="E38" s="24" t="s">
        <v>530</v>
      </c>
      <c r="F38" s="24" t="s">
        <v>466</v>
      </c>
      <c r="G38" s="28"/>
      <c r="H38" s="24">
        <v>135000</v>
      </c>
      <c r="I38" s="24">
        <v>2000</v>
      </c>
      <c r="J38" s="26" t="s">
        <v>456</v>
      </c>
      <c r="K38" s="24">
        <v>2000</v>
      </c>
      <c r="L38" s="28"/>
      <c r="M38" s="27">
        <v>67.5</v>
      </c>
    </row>
    <row r="39" spans="1:13" ht="45.75" thickBot="1" x14ac:dyDescent="0.3">
      <c r="A39" s="24">
        <v>34</v>
      </c>
      <c r="B39" s="24">
        <v>33621360</v>
      </c>
      <c r="C39" s="25" t="s">
        <v>531</v>
      </c>
      <c r="D39" s="28"/>
      <c r="E39" s="24" t="s">
        <v>532</v>
      </c>
      <c r="F39" s="24" t="s">
        <v>455</v>
      </c>
      <c r="G39" s="28"/>
      <c r="H39" s="24">
        <v>975000</v>
      </c>
      <c r="I39" s="24">
        <v>1000</v>
      </c>
      <c r="J39" s="26" t="s">
        <v>456</v>
      </c>
      <c r="K39" s="24">
        <v>1000</v>
      </c>
      <c r="L39" s="28"/>
      <c r="M39" s="27">
        <v>975</v>
      </c>
    </row>
    <row r="40" spans="1:13" ht="45.75" thickBot="1" x14ac:dyDescent="0.3">
      <c r="A40" s="24">
        <v>35</v>
      </c>
      <c r="B40" s="24">
        <v>33621360</v>
      </c>
      <c r="C40" s="25" t="s">
        <v>533</v>
      </c>
      <c r="D40" s="28"/>
      <c r="E40" s="24" t="s">
        <v>533</v>
      </c>
      <c r="F40" s="24" t="s">
        <v>534</v>
      </c>
      <c r="G40" s="28"/>
      <c r="H40" s="24">
        <v>156000</v>
      </c>
      <c r="I40" s="24">
        <v>2000</v>
      </c>
      <c r="J40" s="26" t="s">
        <v>456</v>
      </c>
      <c r="K40" s="24">
        <v>2000</v>
      </c>
      <c r="L40" s="28"/>
      <c r="M40" s="27">
        <v>78</v>
      </c>
    </row>
    <row r="41" spans="1:13" ht="45.75" thickBot="1" x14ac:dyDescent="0.3">
      <c r="A41" s="24">
        <v>36</v>
      </c>
      <c r="B41" s="24">
        <v>33621360</v>
      </c>
      <c r="C41" s="25" t="s">
        <v>535</v>
      </c>
      <c r="D41" s="28"/>
      <c r="E41" s="24" t="s">
        <v>535</v>
      </c>
      <c r="F41" s="24" t="s">
        <v>534</v>
      </c>
      <c r="G41" s="28"/>
      <c r="H41" s="24">
        <v>180820</v>
      </c>
      <c r="I41" s="24">
        <v>2000</v>
      </c>
      <c r="J41" s="26" t="s">
        <v>456</v>
      </c>
      <c r="K41" s="24">
        <v>2000</v>
      </c>
      <c r="L41" s="28"/>
      <c r="M41" s="27">
        <v>90.41</v>
      </c>
    </row>
    <row r="42" spans="1:13" ht="45.75" thickBot="1" x14ac:dyDescent="0.3">
      <c r="A42" s="24">
        <v>37</v>
      </c>
      <c r="B42" s="24">
        <v>33691138</v>
      </c>
      <c r="C42" s="25" t="s">
        <v>536</v>
      </c>
      <c r="D42" s="28"/>
      <c r="E42" s="24" t="s">
        <v>537</v>
      </c>
      <c r="F42" s="24" t="s">
        <v>472</v>
      </c>
      <c r="G42" s="28"/>
      <c r="H42" s="24">
        <v>1230000</v>
      </c>
      <c r="I42" s="24">
        <v>6000</v>
      </c>
      <c r="J42" s="26" t="s">
        <v>456</v>
      </c>
      <c r="K42" s="24">
        <v>6000</v>
      </c>
      <c r="L42" s="28"/>
      <c r="M42" s="27">
        <v>205</v>
      </c>
    </row>
    <row r="43" spans="1:13" ht="45.75" thickBot="1" x14ac:dyDescent="0.3">
      <c r="A43" s="24">
        <v>38</v>
      </c>
      <c r="B43" s="24">
        <v>33691138</v>
      </c>
      <c r="C43" s="25" t="s">
        <v>536</v>
      </c>
      <c r="D43" s="28"/>
      <c r="E43" s="24" t="s">
        <v>537</v>
      </c>
      <c r="F43" s="24" t="s">
        <v>472</v>
      </c>
      <c r="G43" s="28"/>
      <c r="H43" s="24">
        <v>161250</v>
      </c>
      <c r="I43" s="24">
        <v>750</v>
      </c>
      <c r="J43" s="26" t="s">
        <v>456</v>
      </c>
      <c r="K43" s="24">
        <v>750</v>
      </c>
      <c r="L43" s="28"/>
      <c r="M43" s="27">
        <v>215</v>
      </c>
    </row>
    <row r="44" spans="1:13" ht="45.75" thickBot="1" x14ac:dyDescent="0.3">
      <c r="A44" s="24">
        <v>39</v>
      </c>
      <c r="B44" s="24">
        <v>33691138</v>
      </c>
      <c r="C44" s="25" t="s">
        <v>538</v>
      </c>
      <c r="D44" s="28"/>
      <c r="E44" s="24" t="s">
        <v>539</v>
      </c>
      <c r="F44" s="24" t="s">
        <v>472</v>
      </c>
      <c r="G44" s="28"/>
      <c r="H44" s="24">
        <v>525000</v>
      </c>
      <c r="I44" s="24">
        <v>1500</v>
      </c>
      <c r="J44" s="26" t="s">
        <v>456</v>
      </c>
      <c r="K44" s="24">
        <v>1500</v>
      </c>
      <c r="L44" s="28"/>
      <c r="M44" s="27">
        <v>350</v>
      </c>
    </row>
    <row r="45" spans="1:13" ht="45.75" thickBot="1" x14ac:dyDescent="0.3">
      <c r="A45" s="24">
        <v>40</v>
      </c>
      <c r="B45" s="24">
        <v>33691138</v>
      </c>
      <c r="C45" s="25" t="s">
        <v>536</v>
      </c>
      <c r="D45" s="28"/>
      <c r="E45" s="24" t="s">
        <v>540</v>
      </c>
      <c r="F45" s="24" t="s">
        <v>472</v>
      </c>
      <c r="G45" s="28"/>
      <c r="H45" s="24">
        <v>1260000</v>
      </c>
      <c r="I45" s="24">
        <v>2800</v>
      </c>
      <c r="J45" s="26" t="s">
        <v>456</v>
      </c>
      <c r="K45" s="24">
        <v>2800</v>
      </c>
      <c r="L45" s="28"/>
      <c r="M45" s="27">
        <v>450</v>
      </c>
    </row>
    <row r="46" spans="1:13" ht="45.75" thickBot="1" x14ac:dyDescent="0.3">
      <c r="A46" s="24">
        <v>41</v>
      </c>
      <c r="B46" s="24">
        <v>33611450</v>
      </c>
      <c r="C46" s="25" t="s">
        <v>541</v>
      </c>
      <c r="D46" s="28"/>
      <c r="E46" s="24" t="s">
        <v>542</v>
      </c>
      <c r="F46" s="24" t="s">
        <v>478</v>
      </c>
      <c r="G46" s="28"/>
      <c r="H46" s="24">
        <v>49940.800000000003</v>
      </c>
      <c r="I46" s="24">
        <v>1120</v>
      </c>
      <c r="J46" s="26" t="s">
        <v>456</v>
      </c>
      <c r="K46" s="24">
        <v>1120</v>
      </c>
      <c r="L46" s="28"/>
      <c r="M46" s="27">
        <v>44.59</v>
      </c>
    </row>
    <row r="47" spans="1:13" ht="45.75" thickBot="1" x14ac:dyDescent="0.3">
      <c r="A47" s="24">
        <v>42</v>
      </c>
      <c r="B47" s="24">
        <v>33661129</v>
      </c>
      <c r="C47" s="25" t="s">
        <v>543</v>
      </c>
      <c r="D47" s="28"/>
      <c r="E47" s="24" t="s">
        <v>544</v>
      </c>
      <c r="F47" s="24" t="s">
        <v>469</v>
      </c>
      <c r="G47" s="28"/>
      <c r="H47" s="24">
        <v>103000</v>
      </c>
      <c r="I47" s="24">
        <v>2000</v>
      </c>
      <c r="J47" s="26" t="s">
        <v>456</v>
      </c>
      <c r="K47" s="24">
        <v>2000</v>
      </c>
      <c r="L47" s="28"/>
      <c r="M47" s="27">
        <v>51.5</v>
      </c>
    </row>
    <row r="48" spans="1:13" ht="45.75" thickBot="1" x14ac:dyDescent="0.3">
      <c r="A48" s="24">
        <v>43</v>
      </c>
      <c r="B48" s="24">
        <v>33661153</v>
      </c>
      <c r="C48" s="25" t="s">
        <v>545</v>
      </c>
      <c r="D48" s="28"/>
      <c r="E48" s="24" t="s">
        <v>546</v>
      </c>
      <c r="F48" s="24" t="s">
        <v>528</v>
      </c>
      <c r="G48" s="28"/>
      <c r="H48" s="24">
        <v>4000000</v>
      </c>
      <c r="I48" s="24">
        <v>50000</v>
      </c>
      <c r="J48" s="26" t="s">
        <v>456</v>
      </c>
      <c r="K48" s="24">
        <v>50000</v>
      </c>
      <c r="L48" s="28"/>
      <c r="M48" s="27">
        <v>80</v>
      </c>
    </row>
    <row r="49" spans="1:13" ht="45.75" thickBot="1" x14ac:dyDescent="0.3">
      <c r="A49" s="24">
        <v>44</v>
      </c>
      <c r="B49" s="24">
        <v>33661136</v>
      </c>
      <c r="C49" s="25" t="s">
        <v>547</v>
      </c>
      <c r="D49" s="28"/>
      <c r="E49" s="24" t="s">
        <v>548</v>
      </c>
      <c r="F49" s="24" t="s">
        <v>469</v>
      </c>
      <c r="G49" s="28"/>
      <c r="H49" s="24">
        <v>2016</v>
      </c>
      <c r="I49" s="24">
        <v>192</v>
      </c>
      <c r="J49" s="26" t="s">
        <v>456</v>
      </c>
      <c r="K49" s="24">
        <v>192</v>
      </c>
      <c r="L49" s="28"/>
      <c r="M49" s="27">
        <v>10.5</v>
      </c>
    </row>
    <row r="50" spans="1:13" ht="45.75" thickBot="1" x14ac:dyDescent="0.3">
      <c r="A50" s="24">
        <v>45</v>
      </c>
      <c r="B50" s="24">
        <v>33661136</v>
      </c>
      <c r="C50" s="25" t="s">
        <v>549</v>
      </c>
      <c r="D50" s="28"/>
      <c r="E50" s="24" t="s">
        <v>550</v>
      </c>
      <c r="F50" s="24" t="s">
        <v>466</v>
      </c>
      <c r="G50" s="28"/>
      <c r="H50" s="24">
        <v>38460</v>
      </c>
      <c r="I50" s="24">
        <v>600</v>
      </c>
      <c r="J50" s="26" t="s">
        <v>456</v>
      </c>
      <c r="K50" s="24">
        <v>600</v>
      </c>
      <c r="L50" s="28"/>
      <c r="M50" s="27">
        <v>64.099999999999994</v>
      </c>
    </row>
    <row r="51" spans="1:13" ht="45.75" thickBot="1" x14ac:dyDescent="0.3">
      <c r="A51" s="24">
        <v>46</v>
      </c>
      <c r="B51" s="24">
        <v>33661149</v>
      </c>
      <c r="C51" s="25" t="s">
        <v>551</v>
      </c>
      <c r="D51" s="28"/>
      <c r="E51" s="24" t="s">
        <v>552</v>
      </c>
      <c r="F51" s="24" t="s">
        <v>469</v>
      </c>
      <c r="G51" s="28"/>
      <c r="H51" s="24">
        <v>25338</v>
      </c>
      <c r="I51" s="24">
        <v>300</v>
      </c>
      <c r="J51" s="26" t="s">
        <v>456</v>
      </c>
      <c r="K51" s="24">
        <v>300</v>
      </c>
      <c r="L51" s="28"/>
      <c r="M51" s="27">
        <v>84.46</v>
      </c>
    </row>
    <row r="52" spans="1:13" ht="45.75" thickBot="1" x14ac:dyDescent="0.3">
      <c r="A52" s="24">
        <v>47</v>
      </c>
      <c r="B52" s="24">
        <v>33621380</v>
      </c>
      <c r="C52" s="25" t="s">
        <v>553</v>
      </c>
      <c r="D52" s="28"/>
      <c r="E52" s="24" t="s">
        <v>554</v>
      </c>
      <c r="F52" s="24" t="s">
        <v>478</v>
      </c>
      <c r="G52" s="28"/>
      <c r="H52" s="24">
        <v>1070</v>
      </c>
      <c r="I52" s="24">
        <v>200</v>
      </c>
      <c r="J52" s="26" t="s">
        <v>456</v>
      </c>
      <c r="K52" s="24">
        <v>200</v>
      </c>
      <c r="L52" s="28"/>
      <c r="M52" s="27">
        <v>5.35</v>
      </c>
    </row>
    <row r="53" spans="1:13" ht="45.75" thickBot="1" x14ac:dyDescent="0.3">
      <c r="A53" s="24">
        <v>48</v>
      </c>
      <c r="B53" s="24">
        <v>33631310</v>
      </c>
      <c r="C53" s="25" t="s">
        <v>555</v>
      </c>
      <c r="D53" s="28"/>
      <c r="E53" s="24" t="s">
        <v>556</v>
      </c>
      <c r="F53" s="24" t="s">
        <v>455</v>
      </c>
      <c r="G53" s="28"/>
      <c r="H53" s="24">
        <v>390000</v>
      </c>
      <c r="I53" s="24">
        <v>400</v>
      </c>
      <c r="J53" s="26" t="s">
        <v>456</v>
      </c>
      <c r="K53" s="24">
        <v>400</v>
      </c>
      <c r="L53" s="28"/>
      <c r="M53" s="27">
        <v>975</v>
      </c>
    </row>
    <row r="54" spans="1:13" ht="45.75" thickBot="1" x14ac:dyDescent="0.3">
      <c r="A54" s="24">
        <v>49</v>
      </c>
      <c r="B54" s="24">
        <v>33631310</v>
      </c>
      <c r="C54" s="25" t="s">
        <v>557</v>
      </c>
      <c r="D54" s="28"/>
      <c r="E54" s="24" t="s">
        <v>558</v>
      </c>
      <c r="F54" s="24" t="s">
        <v>455</v>
      </c>
      <c r="G54" s="28"/>
      <c r="H54" s="24">
        <v>297000</v>
      </c>
      <c r="I54" s="24">
        <v>300</v>
      </c>
      <c r="J54" s="26" t="s">
        <v>456</v>
      </c>
      <c r="K54" s="24">
        <v>300</v>
      </c>
      <c r="L54" s="28"/>
      <c r="M54" s="27">
        <v>990</v>
      </c>
    </row>
    <row r="55" spans="1:13" ht="45.75" thickBot="1" x14ac:dyDescent="0.3">
      <c r="A55" s="24">
        <v>50</v>
      </c>
      <c r="B55" s="24">
        <v>33631310</v>
      </c>
      <c r="C55" s="25" t="s">
        <v>559</v>
      </c>
      <c r="D55" s="28"/>
      <c r="E55" s="24" t="s">
        <v>560</v>
      </c>
      <c r="F55" s="24" t="s">
        <v>466</v>
      </c>
      <c r="G55" s="28"/>
      <c r="H55" s="24">
        <v>105000</v>
      </c>
      <c r="I55" s="24">
        <v>3500</v>
      </c>
      <c r="J55" s="26" t="s">
        <v>456</v>
      </c>
      <c r="K55" s="24">
        <v>3500</v>
      </c>
      <c r="L55" s="28"/>
      <c r="M55" s="27">
        <v>30</v>
      </c>
    </row>
    <row r="56" spans="1:13" ht="45.75" thickBot="1" x14ac:dyDescent="0.3">
      <c r="A56" s="24">
        <v>51</v>
      </c>
      <c r="B56" s="24">
        <v>33600000</v>
      </c>
      <c r="C56" s="25" t="s">
        <v>561</v>
      </c>
      <c r="D56" s="28"/>
      <c r="E56" s="24" t="s">
        <v>561</v>
      </c>
      <c r="F56" s="24" t="s">
        <v>466</v>
      </c>
      <c r="G56" s="28"/>
      <c r="H56" s="24">
        <v>260000</v>
      </c>
      <c r="I56" s="24">
        <v>50</v>
      </c>
      <c r="J56" s="26" t="s">
        <v>456</v>
      </c>
      <c r="K56" s="24">
        <v>50</v>
      </c>
      <c r="L56" s="28"/>
      <c r="M56" s="27">
        <v>5200</v>
      </c>
    </row>
    <row r="57" spans="1:13" ht="45.75" thickBot="1" x14ac:dyDescent="0.3">
      <c r="A57" s="24">
        <v>52</v>
      </c>
      <c r="B57" s="24">
        <v>33671130</v>
      </c>
      <c r="C57" s="25" t="s">
        <v>562</v>
      </c>
      <c r="D57" s="28"/>
      <c r="E57" s="24" t="s">
        <v>563</v>
      </c>
      <c r="F57" s="24" t="s">
        <v>528</v>
      </c>
      <c r="G57" s="28"/>
      <c r="H57" s="24">
        <v>436600</v>
      </c>
      <c r="I57" s="24">
        <v>20000</v>
      </c>
      <c r="J57" s="26" t="s">
        <v>456</v>
      </c>
      <c r="K57" s="24">
        <v>20000</v>
      </c>
      <c r="L57" s="28"/>
      <c r="M57" s="27">
        <v>21.83</v>
      </c>
    </row>
    <row r="58" spans="1:13" ht="45.75" thickBot="1" x14ac:dyDescent="0.3">
      <c r="A58" s="24">
        <v>53</v>
      </c>
      <c r="B58" s="24">
        <v>33631360</v>
      </c>
      <c r="C58" s="25" t="s">
        <v>564</v>
      </c>
      <c r="D58" s="28"/>
      <c r="E58" s="24" t="s">
        <v>565</v>
      </c>
      <c r="F58" s="24" t="s">
        <v>466</v>
      </c>
      <c r="G58" s="28"/>
      <c r="H58" s="24">
        <v>111296</v>
      </c>
      <c r="I58" s="24">
        <v>400</v>
      </c>
      <c r="J58" s="26" t="s">
        <v>456</v>
      </c>
      <c r="K58" s="24">
        <v>400</v>
      </c>
      <c r="L58" s="28"/>
      <c r="M58" s="27">
        <v>278.24</v>
      </c>
    </row>
    <row r="59" spans="1:13" ht="45.75" thickBot="1" x14ac:dyDescent="0.3">
      <c r="A59" s="24">
        <v>54</v>
      </c>
      <c r="B59" s="24">
        <v>33600000</v>
      </c>
      <c r="C59" s="25" t="s">
        <v>566</v>
      </c>
      <c r="D59" s="28"/>
      <c r="E59" s="24" t="s">
        <v>567</v>
      </c>
      <c r="F59" s="24" t="s">
        <v>466</v>
      </c>
      <c r="G59" s="28"/>
      <c r="H59" s="24">
        <v>360000</v>
      </c>
      <c r="I59" s="24">
        <v>6000</v>
      </c>
      <c r="J59" s="26" t="s">
        <v>456</v>
      </c>
      <c r="K59" s="24">
        <v>6000</v>
      </c>
      <c r="L59" s="28"/>
      <c r="M59" s="27">
        <v>60</v>
      </c>
    </row>
    <row r="60" spans="1:13" ht="45.75" thickBot="1" x14ac:dyDescent="0.3">
      <c r="A60" s="24">
        <v>55</v>
      </c>
      <c r="B60" s="24">
        <v>33600000</v>
      </c>
      <c r="C60" s="25" t="s">
        <v>568</v>
      </c>
      <c r="D60" s="28"/>
      <c r="E60" s="24" t="s">
        <v>569</v>
      </c>
      <c r="F60" s="24" t="s">
        <v>466</v>
      </c>
      <c r="G60" s="28"/>
      <c r="H60" s="24">
        <v>1200000</v>
      </c>
      <c r="I60" s="24">
        <v>1000</v>
      </c>
      <c r="J60" s="26" t="s">
        <v>456</v>
      </c>
      <c r="K60" s="24">
        <v>1000</v>
      </c>
      <c r="L60" s="28"/>
      <c r="M60" s="27">
        <v>1200</v>
      </c>
    </row>
    <row r="61" spans="1:13" ht="45.75" thickBot="1" x14ac:dyDescent="0.3">
      <c r="A61" s="24">
        <v>56</v>
      </c>
      <c r="B61" s="24">
        <v>33651123</v>
      </c>
      <c r="C61" s="25" t="s">
        <v>570</v>
      </c>
      <c r="D61" s="28"/>
      <c r="E61" s="24" t="s">
        <v>571</v>
      </c>
      <c r="F61" s="24" t="s">
        <v>466</v>
      </c>
      <c r="G61" s="28"/>
      <c r="H61" s="24">
        <v>3750000</v>
      </c>
      <c r="I61" s="24">
        <v>5000</v>
      </c>
      <c r="J61" s="26" t="s">
        <v>456</v>
      </c>
      <c r="K61" s="24">
        <v>5000</v>
      </c>
      <c r="L61" s="28"/>
      <c r="M61" s="27">
        <v>750</v>
      </c>
    </row>
    <row r="62" spans="1:13" ht="45.75" thickBot="1" x14ac:dyDescent="0.3">
      <c r="A62" s="24">
        <v>57</v>
      </c>
      <c r="B62" s="24">
        <v>33621520</v>
      </c>
      <c r="C62" s="25" t="s">
        <v>572</v>
      </c>
      <c r="D62" s="28"/>
      <c r="E62" s="24" t="s">
        <v>573</v>
      </c>
      <c r="F62" s="24" t="s">
        <v>478</v>
      </c>
      <c r="G62" s="28"/>
      <c r="H62" s="24">
        <v>5370</v>
      </c>
      <c r="I62" s="24">
        <v>300</v>
      </c>
      <c r="J62" s="26" t="s">
        <v>456</v>
      </c>
      <c r="K62" s="24">
        <v>300</v>
      </c>
      <c r="L62" s="28"/>
      <c r="M62" s="27">
        <v>17.899999999999999</v>
      </c>
    </row>
    <row r="63" spans="1:13" ht="45.75" thickBot="1" x14ac:dyDescent="0.3">
      <c r="A63" s="24">
        <v>58</v>
      </c>
      <c r="B63" s="24">
        <v>33621520</v>
      </c>
      <c r="C63" s="25" t="s">
        <v>574</v>
      </c>
      <c r="D63" s="28"/>
      <c r="E63" s="24" t="s">
        <v>575</v>
      </c>
      <c r="F63" s="24" t="s">
        <v>478</v>
      </c>
      <c r="G63" s="28"/>
      <c r="H63" s="24">
        <v>6000</v>
      </c>
      <c r="I63" s="24">
        <v>300</v>
      </c>
      <c r="J63" s="26" t="s">
        <v>456</v>
      </c>
      <c r="K63" s="24">
        <v>300</v>
      </c>
      <c r="L63" s="28"/>
      <c r="M63" s="27">
        <v>20</v>
      </c>
    </row>
    <row r="64" spans="1:13" ht="45.75" thickBot="1" x14ac:dyDescent="0.3">
      <c r="A64" s="24">
        <v>59</v>
      </c>
      <c r="B64" s="24">
        <v>33651137</v>
      </c>
      <c r="C64" s="25" t="s">
        <v>576</v>
      </c>
      <c r="D64" s="28"/>
      <c r="E64" s="24" t="s">
        <v>577</v>
      </c>
      <c r="F64" s="24" t="s">
        <v>512</v>
      </c>
      <c r="G64" s="28"/>
      <c r="H64" s="24">
        <v>540000</v>
      </c>
      <c r="I64" s="24">
        <v>600</v>
      </c>
      <c r="J64" s="26" t="s">
        <v>456</v>
      </c>
      <c r="K64" s="24">
        <v>600</v>
      </c>
      <c r="L64" s="28"/>
      <c r="M64" s="27">
        <v>900</v>
      </c>
    </row>
    <row r="65" spans="1:13" ht="45.75" thickBot="1" x14ac:dyDescent="0.3">
      <c r="A65" s="24">
        <v>60</v>
      </c>
      <c r="B65" s="24">
        <v>33651137</v>
      </c>
      <c r="C65" s="25" t="s">
        <v>578</v>
      </c>
      <c r="D65" s="28"/>
      <c r="E65" s="24" t="s">
        <v>577</v>
      </c>
      <c r="F65" s="24" t="s">
        <v>512</v>
      </c>
      <c r="G65" s="28"/>
      <c r="H65" s="24">
        <v>2160000</v>
      </c>
      <c r="I65" s="24">
        <v>1200</v>
      </c>
      <c r="J65" s="26" t="s">
        <v>456</v>
      </c>
      <c r="K65" s="24">
        <v>1200</v>
      </c>
      <c r="L65" s="28"/>
      <c r="M65" s="27">
        <v>1800</v>
      </c>
    </row>
    <row r="66" spans="1:13" ht="45.75" thickBot="1" x14ac:dyDescent="0.3">
      <c r="A66" s="24">
        <v>61</v>
      </c>
      <c r="B66" s="24">
        <v>33671114</v>
      </c>
      <c r="C66" s="25" t="s">
        <v>579</v>
      </c>
      <c r="D66" s="28"/>
      <c r="E66" s="24" t="s">
        <v>580</v>
      </c>
      <c r="F66" s="24" t="s">
        <v>528</v>
      </c>
      <c r="G66" s="28"/>
      <c r="H66" s="24">
        <v>214800</v>
      </c>
      <c r="I66" s="24">
        <v>6000</v>
      </c>
      <c r="J66" s="26" t="s">
        <v>456</v>
      </c>
      <c r="K66" s="24">
        <v>6000</v>
      </c>
      <c r="L66" s="28"/>
      <c r="M66" s="27">
        <v>35.799999999999997</v>
      </c>
    </row>
    <row r="67" spans="1:13" ht="45.75" thickBot="1" x14ac:dyDescent="0.3">
      <c r="A67" s="24">
        <v>62</v>
      </c>
      <c r="B67" s="24">
        <v>33671114</v>
      </c>
      <c r="C67" s="25" t="s">
        <v>581</v>
      </c>
      <c r="D67" s="28"/>
      <c r="E67" s="24" t="s">
        <v>582</v>
      </c>
      <c r="F67" s="24" t="s">
        <v>478</v>
      </c>
      <c r="G67" s="28"/>
      <c r="H67" s="24">
        <v>1040</v>
      </c>
      <c r="I67" s="24">
        <v>250</v>
      </c>
      <c r="J67" s="26" t="s">
        <v>456</v>
      </c>
      <c r="K67" s="24">
        <v>250</v>
      </c>
      <c r="L67" s="28"/>
      <c r="M67" s="27">
        <v>4.16</v>
      </c>
    </row>
    <row r="68" spans="1:13" ht="45.75" thickBot="1" x14ac:dyDescent="0.3">
      <c r="A68" s="24">
        <v>63</v>
      </c>
      <c r="B68" s="24">
        <v>33691191</v>
      </c>
      <c r="C68" s="25" t="s">
        <v>583</v>
      </c>
      <c r="D68" s="28"/>
      <c r="E68" s="24" t="s">
        <v>584</v>
      </c>
      <c r="F68" s="24" t="s">
        <v>466</v>
      </c>
      <c r="G68" s="28"/>
      <c r="H68" s="24">
        <v>40000</v>
      </c>
      <c r="I68" s="24">
        <v>50</v>
      </c>
      <c r="J68" s="26" t="s">
        <v>456</v>
      </c>
      <c r="K68" s="24">
        <v>50</v>
      </c>
      <c r="L68" s="28"/>
      <c r="M68" s="27">
        <v>800</v>
      </c>
    </row>
    <row r="69" spans="1:13" ht="45.75" thickBot="1" x14ac:dyDescent="0.3">
      <c r="A69" s="24">
        <v>64</v>
      </c>
      <c r="B69" s="24">
        <v>33600000</v>
      </c>
      <c r="C69" s="25" t="s">
        <v>585</v>
      </c>
      <c r="D69" s="28"/>
      <c r="E69" s="24" t="s">
        <v>586</v>
      </c>
      <c r="F69" s="24" t="s">
        <v>512</v>
      </c>
      <c r="G69" s="28"/>
      <c r="H69" s="24">
        <v>151200</v>
      </c>
      <c r="I69" s="24">
        <v>400</v>
      </c>
      <c r="J69" s="26" t="s">
        <v>456</v>
      </c>
      <c r="K69" s="24">
        <v>400</v>
      </c>
      <c r="L69" s="28"/>
      <c r="M69" s="27">
        <v>378</v>
      </c>
    </row>
    <row r="70" spans="1:13" ht="45.75" thickBot="1" x14ac:dyDescent="0.3">
      <c r="A70" s="24">
        <v>65</v>
      </c>
      <c r="B70" s="24">
        <v>33611370</v>
      </c>
      <c r="C70" s="25" t="s">
        <v>587</v>
      </c>
      <c r="D70" s="28"/>
      <c r="E70" s="24" t="s">
        <v>588</v>
      </c>
      <c r="F70" s="24" t="s">
        <v>528</v>
      </c>
      <c r="G70" s="28"/>
      <c r="H70" s="24">
        <v>93550</v>
      </c>
      <c r="I70" s="24">
        <v>5000</v>
      </c>
      <c r="J70" s="26" t="s">
        <v>456</v>
      </c>
      <c r="K70" s="24">
        <v>5000</v>
      </c>
      <c r="L70" s="28"/>
      <c r="M70" s="27">
        <v>18.71</v>
      </c>
    </row>
    <row r="71" spans="1:13" ht="45.75" thickBot="1" x14ac:dyDescent="0.3">
      <c r="A71" s="24">
        <v>66</v>
      </c>
      <c r="B71" s="24">
        <v>33661113</v>
      </c>
      <c r="C71" s="25" t="s">
        <v>589</v>
      </c>
      <c r="D71" s="28"/>
      <c r="E71" s="24" t="s">
        <v>590</v>
      </c>
      <c r="F71" s="24" t="s">
        <v>466</v>
      </c>
      <c r="G71" s="28"/>
      <c r="H71" s="24">
        <v>2240000</v>
      </c>
      <c r="I71" s="24">
        <v>1000</v>
      </c>
      <c r="J71" s="26" t="s">
        <v>456</v>
      </c>
      <c r="K71" s="24">
        <v>1000</v>
      </c>
      <c r="L71" s="28"/>
      <c r="M71" s="27">
        <v>2240</v>
      </c>
    </row>
    <row r="72" spans="1:13" ht="45.75" thickBot="1" x14ac:dyDescent="0.3">
      <c r="A72" s="24">
        <v>67</v>
      </c>
      <c r="B72" s="24">
        <v>24311570</v>
      </c>
      <c r="C72" s="25" t="s">
        <v>591</v>
      </c>
      <c r="D72" s="28"/>
      <c r="E72" s="24" t="s">
        <v>592</v>
      </c>
      <c r="F72" s="24" t="s">
        <v>534</v>
      </c>
      <c r="G72" s="28"/>
      <c r="H72" s="24">
        <v>130000</v>
      </c>
      <c r="I72" s="24">
        <v>100</v>
      </c>
      <c r="J72" s="26" t="s">
        <v>456</v>
      </c>
      <c r="K72" s="24">
        <v>100</v>
      </c>
      <c r="L72" s="28"/>
      <c r="M72" s="27">
        <v>1300</v>
      </c>
    </row>
    <row r="73" spans="1:13" ht="45.75" thickBot="1" x14ac:dyDescent="0.3">
      <c r="A73" s="24">
        <v>68</v>
      </c>
      <c r="B73" s="24">
        <v>33661110</v>
      </c>
      <c r="C73" s="25" t="s">
        <v>593</v>
      </c>
      <c r="D73" s="28"/>
      <c r="E73" s="24" t="s">
        <v>594</v>
      </c>
      <c r="F73" s="24" t="s">
        <v>459</v>
      </c>
      <c r="G73" s="28"/>
      <c r="H73" s="24">
        <v>9408000</v>
      </c>
      <c r="I73" s="24">
        <v>280</v>
      </c>
      <c r="J73" s="26" t="s">
        <v>456</v>
      </c>
      <c r="K73" s="24">
        <v>280</v>
      </c>
      <c r="L73" s="28"/>
      <c r="M73" s="27">
        <v>33600</v>
      </c>
    </row>
    <row r="74" spans="1:13" ht="45.75" thickBot="1" x14ac:dyDescent="0.3">
      <c r="A74" s="24">
        <v>69</v>
      </c>
      <c r="B74" s="24">
        <v>33611180</v>
      </c>
      <c r="C74" s="25" t="s">
        <v>595</v>
      </c>
      <c r="D74" s="28"/>
      <c r="E74" s="24" t="s">
        <v>596</v>
      </c>
      <c r="F74" s="24" t="s">
        <v>459</v>
      </c>
      <c r="G74" s="28"/>
      <c r="H74" s="24">
        <v>640500</v>
      </c>
      <c r="I74" s="24">
        <v>350</v>
      </c>
      <c r="J74" s="26" t="s">
        <v>456</v>
      </c>
      <c r="K74" s="24">
        <v>350</v>
      </c>
      <c r="L74" s="28"/>
      <c r="M74" s="27">
        <v>1830</v>
      </c>
    </row>
    <row r="75" spans="1:13" ht="45.75" thickBot="1" x14ac:dyDescent="0.3">
      <c r="A75" s="24">
        <v>70</v>
      </c>
      <c r="B75" s="24">
        <v>33600000</v>
      </c>
      <c r="C75" s="25" t="s">
        <v>597</v>
      </c>
      <c r="D75" s="28"/>
      <c r="E75" s="24" t="s">
        <v>598</v>
      </c>
      <c r="F75" s="24" t="s">
        <v>478</v>
      </c>
      <c r="G75" s="28"/>
      <c r="H75" s="24">
        <v>357000</v>
      </c>
      <c r="I75" s="24">
        <v>3000</v>
      </c>
      <c r="J75" s="26" t="s">
        <v>456</v>
      </c>
      <c r="K75" s="24">
        <v>3000</v>
      </c>
      <c r="L75" s="28"/>
      <c r="M75" s="27">
        <v>119</v>
      </c>
    </row>
    <row r="76" spans="1:13" ht="45.75" thickBot="1" x14ac:dyDescent="0.3">
      <c r="A76" s="24">
        <v>71</v>
      </c>
      <c r="B76" s="24">
        <v>33600000</v>
      </c>
      <c r="C76" s="25" t="s">
        <v>599</v>
      </c>
      <c r="D76" s="28"/>
      <c r="E76" s="24" t="s">
        <v>600</v>
      </c>
      <c r="F76" s="24" t="s">
        <v>512</v>
      </c>
      <c r="G76" s="28"/>
      <c r="H76" s="24">
        <v>66000</v>
      </c>
      <c r="I76" s="24">
        <v>100</v>
      </c>
      <c r="J76" s="26" t="s">
        <v>456</v>
      </c>
      <c r="K76" s="24">
        <v>100</v>
      </c>
      <c r="L76" s="28"/>
      <c r="M76" s="27">
        <v>660</v>
      </c>
    </row>
    <row r="77" spans="1:13" ht="45.75" thickBot="1" x14ac:dyDescent="0.3">
      <c r="A77" s="24">
        <v>72</v>
      </c>
      <c r="B77" s="24">
        <v>33600000</v>
      </c>
      <c r="C77" s="25" t="s">
        <v>601</v>
      </c>
      <c r="D77" s="28"/>
      <c r="E77" s="24" t="s">
        <v>602</v>
      </c>
      <c r="F77" s="24" t="s">
        <v>466</v>
      </c>
      <c r="G77" s="28"/>
      <c r="H77" s="24">
        <v>375000</v>
      </c>
      <c r="I77" s="24">
        <v>500</v>
      </c>
      <c r="J77" s="26" t="s">
        <v>456</v>
      </c>
      <c r="K77" s="24">
        <v>500</v>
      </c>
      <c r="L77" s="28"/>
      <c r="M77" s="27">
        <v>750</v>
      </c>
    </row>
    <row r="78" spans="1:13" ht="45.75" thickBot="1" x14ac:dyDescent="0.3">
      <c r="A78" s="24">
        <v>73</v>
      </c>
      <c r="B78" s="24">
        <v>33661116</v>
      </c>
      <c r="C78" s="25" t="s">
        <v>603</v>
      </c>
      <c r="D78" s="28"/>
      <c r="E78" s="24" t="s">
        <v>604</v>
      </c>
      <c r="F78" s="24" t="s">
        <v>528</v>
      </c>
      <c r="G78" s="28"/>
      <c r="H78" s="24">
        <v>151200</v>
      </c>
      <c r="I78" s="24">
        <v>6000</v>
      </c>
      <c r="J78" s="26" t="s">
        <v>456</v>
      </c>
      <c r="K78" s="24">
        <v>6000</v>
      </c>
      <c r="L78" s="28"/>
      <c r="M78" s="27">
        <v>25.2</v>
      </c>
    </row>
    <row r="79" spans="1:13" ht="45.75" thickBot="1" x14ac:dyDescent="0.3">
      <c r="A79" s="24">
        <v>74</v>
      </c>
      <c r="B79" s="24">
        <v>33661116</v>
      </c>
      <c r="C79" s="25" t="s">
        <v>605</v>
      </c>
      <c r="D79" s="28"/>
      <c r="E79" s="24" t="s">
        <v>606</v>
      </c>
      <c r="F79" s="24" t="s">
        <v>534</v>
      </c>
      <c r="G79" s="28"/>
      <c r="H79" s="24">
        <v>49410</v>
      </c>
      <c r="I79" s="24">
        <v>15</v>
      </c>
      <c r="J79" s="26" t="s">
        <v>456</v>
      </c>
      <c r="K79" s="24">
        <v>15</v>
      </c>
      <c r="L79" s="28"/>
      <c r="M79" s="27">
        <v>3294</v>
      </c>
    </row>
    <row r="80" spans="1:13" ht="45.75" thickBot="1" x14ac:dyDescent="0.3">
      <c r="A80" s="24">
        <v>75</v>
      </c>
      <c r="B80" s="24">
        <v>33661116</v>
      </c>
      <c r="C80" s="25" t="s">
        <v>607</v>
      </c>
      <c r="D80" s="28"/>
      <c r="E80" s="24" t="s">
        <v>608</v>
      </c>
      <c r="F80" s="24" t="s">
        <v>466</v>
      </c>
      <c r="G80" s="28"/>
      <c r="H80" s="24">
        <v>170000</v>
      </c>
      <c r="I80" s="24">
        <v>200</v>
      </c>
      <c r="J80" s="26" t="s">
        <v>456</v>
      </c>
      <c r="K80" s="24">
        <v>200</v>
      </c>
      <c r="L80" s="28"/>
      <c r="M80" s="27">
        <v>850</v>
      </c>
    </row>
    <row r="81" spans="1:13" ht="45.75" thickBot="1" x14ac:dyDescent="0.3">
      <c r="A81" s="24">
        <v>76</v>
      </c>
      <c r="B81" s="24">
        <v>33661116</v>
      </c>
      <c r="C81" s="25" t="s">
        <v>609</v>
      </c>
      <c r="D81" s="28"/>
      <c r="E81" s="24" t="s">
        <v>610</v>
      </c>
      <c r="F81" s="24" t="s">
        <v>466</v>
      </c>
      <c r="G81" s="28"/>
      <c r="H81" s="24">
        <v>8316</v>
      </c>
      <c r="I81" s="24">
        <v>100</v>
      </c>
      <c r="J81" s="26" t="s">
        <v>456</v>
      </c>
      <c r="K81" s="24">
        <v>100</v>
      </c>
      <c r="L81" s="28"/>
      <c r="M81" s="27">
        <v>83.16</v>
      </c>
    </row>
    <row r="82" spans="1:13" ht="45.75" thickBot="1" x14ac:dyDescent="0.3">
      <c r="A82" s="24">
        <v>77</v>
      </c>
      <c r="B82" s="24">
        <v>33691213</v>
      </c>
      <c r="C82" s="25" t="s">
        <v>611</v>
      </c>
      <c r="D82" s="28"/>
      <c r="E82" s="24" t="s">
        <v>612</v>
      </c>
      <c r="F82" s="24" t="s">
        <v>613</v>
      </c>
      <c r="G82" s="28"/>
      <c r="H82" s="24">
        <v>2320272</v>
      </c>
      <c r="I82" s="24">
        <v>17712</v>
      </c>
      <c r="J82" s="26" t="s">
        <v>456</v>
      </c>
      <c r="K82" s="24">
        <v>17712</v>
      </c>
      <c r="L82" s="28"/>
      <c r="M82" s="27">
        <v>131</v>
      </c>
    </row>
    <row r="83" spans="1:13" ht="45.75" thickBot="1" x14ac:dyDescent="0.3">
      <c r="A83" s="24">
        <v>78</v>
      </c>
      <c r="B83" s="24">
        <v>33691213</v>
      </c>
      <c r="C83" s="25" t="s">
        <v>614</v>
      </c>
      <c r="D83" s="28"/>
      <c r="E83" s="24" t="s">
        <v>615</v>
      </c>
      <c r="F83" s="24" t="s">
        <v>613</v>
      </c>
      <c r="G83" s="28"/>
      <c r="H83" s="24">
        <v>5541354</v>
      </c>
      <c r="I83" s="24">
        <v>36218</v>
      </c>
      <c r="J83" s="26" t="s">
        <v>456</v>
      </c>
      <c r="K83" s="24">
        <v>36218</v>
      </c>
      <c r="L83" s="28"/>
      <c r="M83" s="27">
        <v>153</v>
      </c>
    </row>
    <row r="84" spans="1:13" ht="45.75" thickBot="1" x14ac:dyDescent="0.3">
      <c r="A84" s="24">
        <v>79</v>
      </c>
      <c r="B84" s="24">
        <v>33651118</v>
      </c>
      <c r="C84" s="25" t="s">
        <v>616</v>
      </c>
      <c r="D84" s="28"/>
      <c r="E84" s="24" t="s">
        <v>617</v>
      </c>
      <c r="F84" s="24" t="s">
        <v>466</v>
      </c>
      <c r="G84" s="28"/>
      <c r="H84" s="24">
        <v>24900000</v>
      </c>
      <c r="I84" s="24">
        <v>16600</v>
      </c>
      <c r="J84" s="26" t="s">
        <v>456</v>
      </c>
      <c r="K84" s="24">
        <v>16600</v>
      </c>
      <c r="L84" s="28"/>
      <c r="M84" s="30">
        <v>1500</v>
      </c>
    </row>
    <row r="85" spans="1:13" ht="45.75" thickBot="1" x14ac:dyDescent="0.3">
      <c r="A85" s="24">
        <v>80</v>
      </c>
      <c r="B85" s="24">
        <v>33691129</v>
      </c>
      <c r="C85" s="25" t="s">
        <v>618</v>
      </c>
      <c r="D85" s="28"/>
      <c r="E85" s="24" t="s">
        <v>619</v>
      </c>
      <c r="F85" s="24" t="s">
        <v>472</v>
      </c>
      <c r="G85" s="28"/>
      <c r="H85" s="24">
        <v>560000</v>
      </c>
      <c r="I85" s="24">
        <v>1600</v>
      </c>
      <c r="J85" s="26" t="s">
        <v>456</v>
      </c>
      <c r="K85" s="24">
        <v>1600</v>
      </c>
      <c r="L85" s="28"/>
      <c r="M85" s="27">
        <v>350</v>
      </c>
    </row>
    <row r="86" spans="1:13" ht="45.75" thickBot="1" x14ac:dyDescent="0.3">
      <c r="A86" s="24">
        <v>81</v>
      </c>
      <c r="B86" s="24">
        <v>33611420</v>
      </c>
      <c r="C86" s="25" t="s">
        <v>620</v>
      </c>
      <c r="D86" s="28"/>
      <c r="E86" s="24" t="s">
        <v>621</v>
      </c>
      <c r="F86" s="24" t="s">
        <v>528</v>
      </c>
      <c r="G86" s="28"/>
      <c r="H86" s="24">
        <v>100000</v>
      </c>
      <c r="I86" s="24">
        <v>2000</v>
      </c>
      <c r="J86" s="26" t="s">
        <v>456</v>
      </c>
      <c r="K86" s="24">
        <v>2000</v>
      </c>
      <c r="L86" s="28"/>
      <c r="M86" s="27">
        <v>50</v>
      </c>
    </row>
    <row r="87" spans="1:13" ht="45.75" thickBot="1" x14ac:dyDescent="0.3">
      <c r="A87" s="24">
        <v>82</v>
      </c>
      <c r="B87" s="24">
        <v>33611420</v>
      </c>
      <c r="C87" s="25" t="s">
        <v>622</v>
      </c>
      <c r="D87" s="28"/>
      <c r="E87" s="24" t="s">
        <v>623</v>
      </c>
      <c r="F87" s="24" t="s">
        <v>469</v>
      </c>
      <c r="G87" s="28"/>
      <c r="H87" s="24">
        <v>18000</v>
      </c>
      <c r="I87" s="24">
        <v>2000</v>
      </c>
      <c r="J87" s="26" t="s">
        <v>456</v>
      </c>
      <c r="K87" s="24">
        <v>2000</v>
      </c>
      <c r="L87" s="28"/>
      <c r="M87" s="27">
        <v>9</v>
      </c>
    </row>
    <row r="88" spans="1:13" ht="45.75" thickBot="1" x14ac:dyDescent="0.3">
      <c r="A88" s="24">
        <v>83</v>
      </c>
      <c r="B88" s="24">
        <v>24321620</v>
      </c>
      <c r="C88" s="25" t="s">
        <v>624</v>
      </c>
      <c r="D88" s="28"/>
      <c r="E88" s="24" t="s">
        <v>625</v>
      </c>
      <c r="F88" s="24" t="s">
        <v>534</v>
      </c>
      <c r="G88" s="28"/>
      <c r="H88" s="24">
        <v>132150</v>
      </c>
      <c r="I88" s="24">
        <v>3000</v>
      </c>
      <c r="J88" s="26" t="s">
        <v>456</v>
      </c>
      <c r="K88" s="24">
        <v>3000</v>
      </c>
      <c r="L88" s="28"/>
      <c r="M88" s="27">
        <v>44.05</v>
      </c>
    </row>
    <row r="89" spans="1:13" ht="45.75" thickBot="1" x14ac:dyDescent="0.3">
      <c r="A89" s="24">
        <v>84</v>
      </c>
      <c r="B89" s="24">
        <v>33600000</v>
      </c>
      <c r="C89" s="25" t="s">
        <v>626</v>
      </c>
      <c r="D89" s="28"/>
      <c r="E89" s="24" t="s">
        <v>626</v>
      </c>
      <c r="F89" s="24" t="s">
        <v>534</v>
      </c>
      <c r="G89" s="28"/>
      <c r="H89" s="24">
        <v>200000</v>
      </c>
      <c r="I89" s="24">
        <v>100</v>
      </c>
      <c r="J89" s="26" t="s">
        <v>456</v>
      </c>
      <c r="K89" s="24">
        <v>100</v>
      </c>
      <c r="L89" s="28"/>
      <c r="M89" s="31">
        <v>2000</v>
      </c>
    </row>
    <row r="90" spans="1:13" ht="45.75" thickBot="1" x14ac:dyDescent="0.3">
      <c r="A90" s="24">
        <v>85</v>
      </c>
      <c r="B90" s="24">
        <v>33651168</v>
      </c>
      <c r="C90" s="25" t="s">
        <v>627</v>
      </c>
      <c r="D90" s="28"/>
      <c r="E90" s="24" t="s">
        <v>628</v>
      </c>
      <c r="F90" s="24" t="s">
        <v>466</v>
      </c>
      <c r="G90" s="28"/>
      <c r="H90" s="24">
        <v>187520</v>
      </c>
      <c r="I90" s="24">
        <v>800</v>
      </c>
      <c r="J90" s="26" t="s">
        <v>456</v>
      </c>
      <c r="K90" s="24">
        <v>800</v>
      </c>
      <c r="L90" s="28"/>
      <c r="M90" s="27">
        <v>234.4</v>
      </c>
    </row>
    <row r="91" spans="1:13" ht="45.75" thickBot="1" x14ac:dyDescent="0.3">
      <c r="A91" s="24">
        <v>86</v>
      </c>
      <c r="B91" s="24">
        <v>33621510</v>
      </c>
      <c r="C91" s="25" t="s">
        <v>629</v>
      </c>
      <c r="D91" s="28"/>
      <c r="E91" s="24" t="s">
        <v>630</v>
      </c>
      <c r="F91" s="24" t="s">
        <v>469</v>
      </c>
      <c r="G91" s="28"/>
      <c r="H91" s="24">
        <v>1137</v>
      </c>
      <c r="I91" s="24">
        <v>300</v>
      </c>
      <c r="J91" s="26" t="s">
        <v>456</v>
      </c>
      <c r="K91" s="24">
        <v>300</v>
      </c>
      <c r="L91" s="28"/>
      <c r="M91" s="27">
        <v>3.79</v>
      </c>
    </row>
    <row r="92" spans="1:13" ht="45.75" thickBot="1" x14ac:dyDescent="0.3">
      <c r="A92" s="24">
        <v>87</v>
      </c>
      <c r="B92" s="24">
        <v>33600000</v>
      </c>
      <c r="C92" s="25" t="s">
        <v>631</v>
      </c>
      <c r="D92" s="28"/>
      <c r="E92" s="24" t="s">
        <v>632</v>
      </c>
      <c r="F92" s="24" t="s">
        <v>459</v>
      </c>
      <c r="G92" s="28"/>
      <c r="H92" s="24">
        <v>307440</v>
      </c>
      <c r="I92" s="24">
        <v>420</v>
      </c>
      <c r="J92" s="26" t="s">
        <v>456</v>
      </c>
      <c r="K92" s="24">
        <v>420</v>
      </c>
      <c r="L92" s="28"/>
      <c r="M92" s="27">
        <v>732</v>
      </c>
    </row>
    <row r="93" spans="1:13" ht="45.75" thickBot="1" x14ac:dyDescent="0.3">
      <c r="A93" s="24">
        <v>88</v>
      </c>
      <c r="B93" s="24">
        <v>33621761</v>
      </c>
      <c r="C93" s="25" t="s">
        <v>633</v>
      </c>
      <c r="D93" s="28"/>
      <c r="E93" s="24" t="s">
        <v>634</v>
      </c>
      <c r="F93" s="24" t="s">
        <v>469</v>
      </c>
      <c r="G93" s="28"/>
      <c r="H93" s="24">
        <v>2750</v>
      </c>
      <c r="I93" s="24">
        <v>100</v>
      </c>
      <c r="J93" s="26" t="s">
        <v>456</v>
      </c>
      <c r="K93" s="24">
        <v>100</v>
      </c>
      <c r="L93" s="28"/>
      <c r="M93" s="27">
        <v>27.5</v>
      </c>
    </row>
    <row r="94" spans="1:13" ht="45.75" thickBot="1" x14ac:dyDescent="0.3">
      <c r="A94" s="24">
        <v>89</v>
      </c>
      <c r="B94" s="24">
        <v>33691199</v>
      </c>
      <c r="C94" s="25" t="s">
        <v>635</v>
      </c>
      <c r="D94" s="28"/>
      <c r="E94" s="24" t="s">
        <v>636</v>
      </c>
      <c r="F94" s="24" t="s">
        <v>478</v>
      </c>
      <c r="G94" s="28"/>
      <c r="H94" s="24">
        <v>77600</v>
      </c>
      <c r="I94" s="24">
        <v>4000</v>
      </c>
      <c r="J94" s="26" t="s">
        <v>456</v>
      </c>
      <c r="K94" s="24">
        <v>4000</v>
      </c>
      <c r="L94" s="28"/>
      <c r="M94" s="27">
        <v>19.399999999999999</v>
      </c>
    </row>
    <row r="95" spans="1:13" ht="45.75" thickBot="1" x14ac:dyDescent="0.3">
      <c r="A95" s="24">
        <v>90</v>
      </c>
      <c r="B95" s="24">
        <v>33631300</v>
      </c>
      <c r="C95" s="25" t="s">
        <v>637</v>
      </c>
      <c r="D95" s="28"/>
      <c r="E95" s="24" t="s">
        <v>638</v>
      </c>
      <c r="F95" s="24" t="s">
        <v>469</v>
      </c>
      <c r="G95" s="28"/>
      <c r="H95" s="24">
        <v>7128</v>
      </c>
      <c r="I95" s="24">
        <v>1200</v>
      </c>
      <c r="J95" s="26" t="s">
        <v>456</v>
      </c>
      <c r="K95" s="24">
        <v>1200</v>
      </c>
      <c r="L95" s="28"/>
      <c r="M95" s="27">
        <v>5.94</v>
      </c>
    </row>
    <row r="96" spans="1:13" ht="45.75" thickBot="1" x14ac:dyDescent="0.3">
      <c r="A96" s="24">
        <v>91</v>
      </c>
      <c r="B96" s="24">
        <v>33651123</v>
      </c>
      <c r="C96" s="25" t="s">
        <v>639</v>
      </c>
      <c r="D96" s="28"/>
      <c r="E96" s="24" t="s">
        <v>640</v>
      </c>
      <c r="F96" s="24" t="s">
        <v>466</v>
      </c>
      <c r="G96" s="28"/>
      <c r="H96" s="24">
        <v>567000</v>
      </c>
      <c r="I96" s="24">
        <v>3500</v>
      </c>
      <c r="J96" s="26" t="s">
        <v>456</v>
      </c>
      <c r="K96" s="24">
        <v>3500</v>
      </c>
      <c r="L96" s="28"/>
      <c r="M96" s="27">
        <v>162</v>
      </c>
    </row>
    <row r="97" spans="1:13" ht="45.75" thickBot="1" x14ac:dyDescent="0.3">
      <c r="A97" s="24">
        <v>92</v>
      </c>
      <c r="B97" s="24">
        <v>33600000</v>
      </c>
      <c r="C97" s="25" t="s">
        <v>641</v>
      </c>
      <c r="D97" s="28"/>
      <c r="E97" s="24" t="s">
        <v>642</v>
      </c>
      <c r="F97" s="24" t="s">
        <v>643</v>
      </c>
      <c r="G97" s="28"/>
      <c r="H97" s="24">
        <v>2700000</v>
      </c>
      <c r="I97" s="24">
        <v>1500</v>
      </c>
      <c r="J97" s="26" t="s">
        <v>456</v>
      </c>
      <c r="K97" s="24">
        <v>1500</v>
      </c>
      <c r="L97" s="28"/>
      <c r="M97" s="27">
        <v>1800</v>
      </c>
    </row>
    <row r="98" spans="1:13" ht="45.75" thickBot="1" x14ac:dyDescent="0.3">
      <c r="A98" s="24">
        <v>93</v>
      </c>
      <c r="B98" s="24">
        <v>33661180</v>
      </c>
      <c r="C98" s="25" t="s">
        <v>644</v>
      </c>
      <c r="D98" s="28"/>
      <c r="E98" s="24" t="s">
        <v>645</v>
      </c>
      <c r="F98" s="24" t="s">
        <v>478</v>
      </c>
      <c r="G98" s="28"/>
      <c r="H98" s="24">
        <v>28800</v>
      </c>
      <c r="I98" s="24">
        <v>960</v>
      </c>
      <c r="J98" s="26" t="s">
        <v>456</v>
      </c>
      <c r="K98" s="24">
        <v>960</v>
      </c>
      <c r="L98" s="28"/>
      <c r="M98" s="27">
        <v>30</v>
      </c>
    </row>
    <row r="99" spans="1:13" ht="45.75" thickBot="1" x14ac:dyDescent="0.3">
      <c r="A99" s="24">
        <v>94</v>
      </c>
      <c r="B99" s="24">
        <v>33621150</v>
      </c>
      <c r="C99" s="25" t="s">
        <v>646</v>
      </c>
      <c r="D99" s="28"/>
      <c r="E99" s="24" t="s">
        <v>647</v>
      </c>
      <c r="F99" s="24" t="s">
        <v>466</v>
      </c>
      <c r="G99" s="28"/>
      <c r="H99" s="24">
        <v>3600000</v>
      </c>
      <c r="I99" s="24">
        <v>2000</v>
      </c>
      <c r="J99" s="26" t="s">
        <v>456</v>
      </c>
      <c r="K99" s="24">
        <v>2000</v>
      </c>
      <c r="L99" s="28"/>
      <c r="M99" s="27">
        <v>1800</v>
      </c>
    </row>
    <row r="100" spans="1:13" ht="45.75" thickBot="1" x14ac:dyDescent="0.3">
      <c r="A100" s="24">
        <v>95</v>
      </c>
      <c r="B100" s="24">
        <v>33651131</v>
      </c>
      <c r="C100" s="25" t="s">
        <v>648</v>
      </c>
      <c r="D100" s="28"/>
      <c r="E100" s="24" t="s">
        <v>649</v>
      </c>
      <c r="F100" s="24" t="s">
        <v>478</v>
      </c>
      <c r="G100" s="28"/>
      <c r="H100" s="24">
        <v>7920</v>
      </c>
      <c r="I100" s="24">
        <v>600</v>
      </c>
      <c r="J100" s="26" t="s">
        <v>456</v>
      </c>
      <c r="K100" s="24">
        <v>600</v>
      </c>
      <c r="L100" s="28"/>
      <c r="M100" s="27">
        <v>13.2</v>
      </c>
    </row>
    <row r="101" spans="1:13" ht="45.75" thickBot="1" x14ac:dyDescent="0.3">
      <c r="A101" s="24">
        <v>96</v>
      </c>
      <c r="B101" s="24">
        <v>33621390</v>
      </c>
      <c r="C101" s="25" t="s">
        <v>650</v>
      </c>
      <c r="D101" s="28"/>
      <c r="E101" s="24" t="s">
        <v>651</v>
      </c>
      <c r="F101" s="24" t="s">
        <v>466</v>
      </c>
      <c r="G101" s="28"/>
      <c r="H101" s="24">
        <v>3900</v>
      </c>
      <c r="I101" s="24">
        <v>100</v>
      </c>
      <c r="J101" s="26" t="s">
        <v>456</v>
      </c>
      <c r="K101" s="24">
        <v>100</v>
      </c>
      <c r="L101" s="28"/>
      <c r="M101" s="27">
        <v>39</v>
      </c>
    </row>
    <row r="102" spans="1:13" ht="45.75" thickBot="1" x14ac:dyDescent="0.3">
      <c r="A102" s="24">
        <v>97</v>
      </c>
      <c r="B102" s="24">
        <v>33611150</v>
      </c>
      <c r="C102" s="25" t="s">
        <v>652</v>
      </c>
      <c r="D102" s="28"/>
      <c r="E102" s="24" t="s">
        <v>653</v>
      </c>
      <c r="F102" s="24" t="s">
        <v>489</v>
      </c>
      <c r="G102" s="28"/>
      <c r="H102" s="24">
        <v>345000</v>
      </c>
      <c r="I102" s="24">
        <v>3000</v>
      </c>
      <c r="J102" s="26" t="s">
        <v>456</v>
      </c>
      <c r="K102" s="24">
        <v>3000</v>
      </c>
      <c r="L102" s="28"/>
      <c r="M102" s="27">
        <v>115</v>
      </c>
    </row>
    <row r="103" spans="1:13" ht="45.75" thickBot="1" x14ac:dyDescent="0.3">
      <c r="A103" s="24">
        <v>98</v>
      </c>
      <c r="B103" s="24">
        <v>33661115</v>
      </c>
      <c r="C103" s="25" t="s">
        <v>654</v>
      </c>
      <c r="D103" s="28"/>
      <c r="E103" s="24" t="s">
        <v>655</v>
      </c>
      <c r="F103" s="24" t="s">
        <v>466</v>
      </c>
      <c r="G103" s="28"/>
      <c r="H103" s="24">
        <v>200000</v>
      </c>
      <c r="I103" s="24">
        <v>100</v>
      </c>
      <c r="J103" s="26" t="s">
        <v>456</v>
      </c>
      <c r="K103" s="24">
        <v>100</v>
      </c>
      <c r="L103" s="28"/>
      <c r="M103" s="27">
        <v>2000</v>
      </c>
    </row>
    <row r="104" spans="1:13" ht="45.75" thickBot="1" x14ac:dyDescent="0.3">
      <c r="A104" s="24">
        <v>99</v>
      </c>
      <c r="B104" s="24">
        <v>33621370</v>
      </c>
      <c r="C104" s="25" t="s">
        <v>656</v>
      </c>
      <c r="D104" s="28"/>
      <c r="E104" s="24" t="s">
        <v>657</v>
      </c>
      <c r="F104" s="24" t="s">
        <v>478</v>
      </c>
      <c r="G104" s="28"/>
      <c r="H104" s="24">
        <v>16000</v>
      </c>
      <c r="I104" s="24">
        <v>200</v>
      </c>
      <c r="J104" s="26" t="s">
        <v>456</v>
      </c>
      <c r="K104" s="24">
        <v>200</v>
      </c>
      <c r="L104" s="28"/>
      <c r="M104" s="27">
        <v>80</v>
      </c>
    </row>
    <row r="105" spans="1:13" ht="45.75" thickBot="1" x14ac:dyDescent="0.3">
      <c r="A105" s="24">
        <v>100</v>
      </c>
      <c r="B105" s="24">
        <v>33661117</v>
      </c>
      <c r="C105" s="25" t="s">
        <v>658</v>
      </c>
      <c r="D105" s="28"/>
      <c r="E105" s="24" t="s">
        <v>659</v>
      </c>
      <c r="F105" s="24" t="s">
        <v>478</v>
      </c>
      <c r="G105" s="28"/>
      <c r="H105" s="24">
        <v>6240</v>
      </c>
      <c r="I105" s="24">
        <v>3000</v>
      </c>
      <c r="J105" s="26" t="s">
        <v>456</v>
      </c>
      <c r="K105" s="24">
        <v>3000</v>
      </c>
      <c r="L105" s="28"/>
      <c r="M105" s="27">
        <v>2.08</v>
      </c>
    </row>
    <row r="106" spans="1:13" ht="45.75" thickBot="1" x14ac:dyDescent="0.3">
      <c r="A106" s="24">
        <v>101</v>
      </c>
      <c r="B106" s="24">
        <v>33661128</v>
      </c>
      <c r="C106" s="25" t="s">
        <v>660</v>
      </c>
      <c r="D106" s="28"/>
      <c r="E106" s="24" t="s">
        <v>661</v>
      </c>
      <c r="F106" s="24" t="s">
        <v>478</v>
      </c>
      <c r="G106" s="28"/>
      <c r="H106" s="24">
        <v>72000</v>
      </c>
      <c r="I106" s="24">
        <v>6000</v>
      </c>
      <c r="J106" s="26" t="s">
        <v>456</v>
      </c>
      <c r="K106" s="24">
        <v>6000</v>
      </c>
      <c r="L106" s="28"/>
      <c r="M106" s="27">
        <v>12</v>
      </c>
    </row>
    <row r="107" spans="1:13" ht="45.75" thickBot="1" x14ac:dyDescent="0.3">
      <c r="A107" s="24">
        <v>102</v>
      </c>
      <c r="B107" s="24">
        <v>33600000</v>
      </c>
      <c r="C107" s="25" t="s">
        <v>662</v>
      </c>
      <c r="D107" s="28"/>
      <c r="E107" s="24" t="s">
        <v>663</v>
      </c>
      <c r="F107" s="24" t="s">
        <v>459</v>
      </c>
      <c r="G107" s="28"/>
      <c r="H107" s="24">
        <v>80000</v>
      </c>
      <c r="I107" s="24">
        <v>100</v>
      </c>
      <c r="J107" s="26" t="s">
        <v>456</v>
      </c>
      <c r="K107" s="24">
        <v>100</v>
      </c>
      <c r="L107" s="28"/>
      <c r="M107" s="27">
        <v>800</v>
      </c>
    </row>
    <row r="108" spans="1:13" ht="45.75" thickBot="1" x14ac:dyDescent="0.3">
      <c r="A108" s="24">
        <v>103</v>
      </c>
      <c r="B108" s="24">
        <v>33621340</v>
      </c>
      <c r="C108" s="25" t="s">
        <v>664</v>
      </c>
      <c r="D108" s="28"/>
      <c r="E108" s="24" t="s">
        <v>665</v>
      </c>
      <c r="F108" s="24" t="s">
        <v>466</v>
      </c>
      <c r="G108" s="28"/>
      <c r="H108" s="24">
        <v>4000</v>
      </c>
      <c r="I108" s="24">
        <v>20</v>
      </c>
      <c r="J108" s="26" t="s">
        <v>456</v>
      </c>
      <c r="K108" s="24">
        <v>20</v>
      </c>
      <c r="L108" s="28"/>
      <c r="M108" s="27">
        <v>200</v>
      </c>
    </row>
    <row r="109" spans="1:13" ht="45.75" thickBot="1" x14ac:dyDescent="0.3">
      <c r="A109" s="24">
        <v>104</v>
      </c>
      <c r="B109" s="24">
        <v>33600000</v>
      </c>
      <c r="C109" s="25" t="s">
        <v>666</v>
      </c>
      <c r="D109" s="28"/>
      <c r="E109" s="24" t="s">
        <v>667</v>
      </c>
      <c r="F109" s="24" t="s">
        <v>466</v>
      </c>
      <c r="G109" s="28"/>
      <c r="H109" s="24">
        <v>102000</v>
      </c>
      <c r="I109" s="24">
        <v>60</v>
      </c>
      <c r="J109" s="26" t="s">
        <v>456</v>
      </c>
      <c r="K109" s="24">
        <v>60</v>
      </c>
      <c r="L109" s="28"/>
      <c r="M109" s="27">
        <v>1700</v>
      </c>
    </row>
    <row r="110" spans="1:13" ht="45.75" thickBot="1" x14ac:dyDescent="0.3">
      <c r="A110" s="24">
        <v>105</v>
      </c>
      <c r="B110" s="24">
        <v>33600000</v>
      </c>
      <c r="C110" s="25" t="s">
        <v>668</v>
      </c>
      <c r="D110" s="28"/>
      <c r="E110" s="24" t="s">
        <v>669</v>
      </c>
      <c r="F110" s="24" t="s">
        <v>466</v>
      </c>
      <c r="G110" s="28"/>
      <c r="H110" s="24">
        <v>5880000</v>
      </c>
      <c r="I110" s="24">
        <v>700</v>
      </c>
      <c r="J110" s="26" t="s">
        <v>456</v>
      </c>
      <c r="K110" s="24">
        <v>700</v>
      </c>
      <c r="L110" s="28"/>
      <c r="M110" s="27">
        <v>8400</v>
      </c>
    </row>
    <row r="111" spans="1:13" ht="45.75" thickBot="1" x14ac:dyDescent="0.3">
      <c r="A111" s="24">
        <v>106</v>
      </c>
      <c r="B111" s="24">
        <v>33691145</v>
      </c>
      <c r="C111" s="25" t="s">
        <v>670</v>
      </c>
      <c r="D111" s="28"/>
      <c r="E111" s="24" t="s">
        <v>671</v>
      </c>
      <c r="F111" s="24" t="s">
        <v>528</v>
      </c>
      <c r="G111" s="28"/>
      <c r="H111" s="24">
        <v>460500</v>
      </c>
      <c r="I111" s="24">
        <v>15000</v>
      </c>
      <c r="J111" s="26" t="s">
        <v>456</v>
      </c>
      <c r="K111" s="24">
        <v>15000</v>
      </c>
      <c r="L111" s="28"/>
      <c r="M111" s="27">
        <v>30.7</v>
      </c>
    </row>
    <row r="112" spans="1:13" ht="45.75" thickBot="1" x14ac:dyDescent="0.3">
      <c r="A112" s="24">
        <v>107</v>
      </c>
      <c r="B112" s="24">
        <v>33600000</v>
      </c>
      <c r="C112" s="25" t="s">
        <v>672</v>
      </c>
      <c r="D112" s="28"/>
      <c r="E112" s="24" t="s">
        <v>673</v>
      </c>
      <c r="F112" s="24" t="s">
        <v>472</v>
      </c>
      <c r="G112" s="28"/>
      <c r="H112" s="24">
        <v>130000</v>
      </c>
      <c r="I112" s="24">
        <v>200</v>
      </c>
      <c r="J112" s="26" t="s">
        <v>456</v>
      </c>
      <c r="K112" s="24">
        <v>200</v>
      </c>
      <c r="L112" s="28"/>
      <c r="M112" s="27">
        <v>650</v>
      </c>
    </row>
    <row r="113" spans="1:13" ht="45.75" thickBot="1" x14ac:dyDescent="0.3">
      <c r="A113" s="24">
        <v>108</v>
      </c>
      <c r="B113" s="24">
        <v>33600000</v>
      </c>
      <c r="C113" s="25" t="s">
        <v>674</v>
      </c>
      <c r="D113" s="28"/>
      <c r="E113" s="24" t="s">
        <v>675</v>
      </c>
      <c r="F113" s="24" t="s">
        <v>676</v>
      </c>
      <c r="G113" s="28"/>
      <c r="H113" s="24">
        <v>1580000</v>
      </c>
      <c r="I113" s="24">
        <v>200000</v>
      </c>
      <c r="J113" s="26" t="s">
        <v>456</v>
      </c>
      <c r="K113" s="24">
        <v>200000</v>
      </c>
      <c r="L113" s="28"/>
      <c r="M113" s="27">
        <v>7.9</v>
      </c>
    </row>
    <row r="114" spans="1:13" ht="45.75" thickBot="1" x14ac:dyDescent="0.3">
      <c r="A114" s="24">
        <v>109</v>
      </c>
      <c r="B114" s="24">
        <v>33600000</v>
      </c>
      <c r="C114" s="25" t="s">
        <v>677</v>
      </c>
      <c r="D114" s="28"/>
      <c r="E114" s="24" t="s">
        <v>678</v>
      </c>
      <c r="F114" s="24" t="s">
        <v>478</v>
      </c>
      <c r="G114" s="28"/>
      <c r="H114" s="24">
        <v>145000</v>
      </c>
      <c r="I114" s="24">
        <v>5000</v>
      </c>
      <c r="J114" s="26" t="s">
        <v>456</v>
      </c>
      <c r="K114" s="24">
        <v>5000</v>
      </c>
      <c r="L114" s="28"/>
      <c r="M114" s="27">
        <v>29</v>
      </c>
    </row>
    <row r="115" spans="1:13" ht="45.75" thickBot="1" x14ac:dyDescent="0.3">
      <c r="A115" s="24">
        <v>110</v>
      </c>
      <c r="B115" s="24">
        <v>33642220</v>
      </c>
      <c r="C115" s="25" t="s">
        <v>679</v>
      </c>
      <c r="D115" s="28"/>
      <c r="E115" s="24" t="s">
        <v>680</v>
      </c>
      <c r="F115" s="24" t="s">
        <v>512</v>
      </c>
      <c r="G115" s="28"/>
      <c r="H115" s="24">
        <v>6000000</v>
      </c>
      <c r="I115" s="24">
        <v>200</v>
      </c>
      <c r="J115" s="26" t="s">
        <v>456</v>
      </c>
      <c r="K115" s="24">
        <v>200</v>
      </c>
      <c r="L115" s="28"/>
      <c r="M115" s="27">
        <v>30000</v>
      </c>
    </row>
    <row r="116" spans="1:13" ht="45.75" thickBot="1" x14ac:dyDescent="0.3">
      <c r="A116" s="24">
        <v>111</v>
      </c>
      <c r="B116" s="24">
        <v>33642220</v>
      </c>
      <c r="C116" s="25" t="s">
        <v>681</v>
      </c>
      <c r="D116" s="28"/>
      <c r="E116" s="24" t="s">
        <v>680</v>
      </c>
      <c r="F116" s="24" t="s">
        <v>512</v>
      </c>
      <c r="G116" s="28"/>
      <c r="H116" s="24">
        <v>1500000</v>
      </c>
      <c r="I116" s="24">
        <v>100</v>
      </c>
      <c r="J116" s="26" t="s">
        <v>456</v>
      </c>
      <c r="K116" s="24">
        <v>100</v>
      </c>
      <c r="L116" s="28"/>
      <c r="M116" s="27">
        <v>15000</v>
      </c>
    </row>
    <row r="117" spans="1:13" ht="45.75" thickBot="1" x14ac:dyDescent="0.3">
      <c r="A117" s="24">
        <v>112</v>
      </c>
      <c r="B117" s="24">
        <v>33631200</v>
      </c>
      <c r="C117" s="25" t="s">
        <v>682</v>
      </c>
      <c r="D117" s="28"/>
      <c r="E117" s="24" t="s">
        <v>683</v>
      </c>
      <c r="F117" s="24" t="s">
        <v>517</v>
      </c>
      <c r="G117" s="28"/>
      <c r="H117" s="24">
        <v>250000</v>
      </c>
      <c r="I117" s="24">
        <v>1000</v>
      </c>
      <c r="J117" s="26" t="s">
        <v>456</v>
      </c>
      <c r="K117" s="24">
        <v>1000</v>
      </c>
      <c r="L117" s="28"/>
      <c r="M117" s="27">
        <v>250</v>
      </c>
    </row>
    <row r="118" spans="1:13" ht="45.75" thickBot="1" x14ac:dyDescent="0.3">
      <c r="A118" s="24">
        <v>113</v>
      </c>
      <c r="B118" s="24">
        <v>33661119</v>
      </c>
      <c r="C118" s="25" t="s">
        <v>684</v>
      </c>
      <c r="D118" s="28"/>
      <c r="E118" s="24" t="s">
        <v>685</v>
      </c>
      <c r="F118" s="24" t="s">
        <v>686</v>
      </c>
      <c r="G118" s="28"/>
      <c r="H118" s="24">
        <v>564000</v>
      </c>
      <c r="I118" s="24">
        <v>15000</v>
      </c>
      <c r="J118" s="26" t="s">
        <v>456</v>
      </c>
      <c r="K118" s="24">
        <v>15000</v>
      </c>
      <c r="L118" s="28"/>
      <c r="M118" s="27">
        <v>37.6</v>
      </c>
    </row>
    <row r="119" spans="1:13" ht="45.75" thickBot="1" x14ac:dyDescent="0.3">
      <c r="A119" s="24">
        <v>114</v>
      </c>
      <c r="B119" s="24">
        <v>33611160</v>
      </c>
      <c r="C119" s="25" t="s">
        <v>687</v>
      </c>
      <c r="D119" s="28"/>
      <c r="E119" s="24" t="s">
        <v>688</v>
      </c>
      <c r="F119" s="24" t="s">
        <v>528</v>
      </c>
      <c r="G119" s="28"/>
      <c r="H119" s="24">
        <v>300000</v>
      </c>
      <c r="I119" s="24">
        <v>6000</v>
      </c>
      <c r="J119" s="26" t="s">
        <v>456</v>
      </c>
      <c r="K119" s="24">
        <v>6000</v>
      </c>
      <c r="L119" s="28"/>
      <c r="M119" s="27">
        <v>50</v>
      </c>
    </row>
    <row r="120" spans="1:13" ht="45.75" thickBot="1" x14ac:dyDescent="0.3">
      <c r="A120" s="24">
        <v>115</v>
      </c>
      <c r="B120" s="24">
        <v>33691112</v>
      </c>
      <c r="C120" s="25" t="s">
        <v>689</v>
      </c>
      <c r="D120" s="28"/>
      <c r="E120" s="24" t="s">
        <v>690</v>
      </c>
      <c r="F120" s="24" t="s">
        <v>472</v>
      </c>
      <c r="G120" s="28"/>
      <c r="H120" s="24">
        <v>1300000</v>
      </c>
      <c r="I120" s="24">
        <v>6500</v>
      </c>
      <c r="J120" s="26" t="s">
        <v>456</v>
      </c>
      <c r="K120" s="24">
        <v>6500</v>
      </c>
      <c r="L120" s="28"/>
      <c r="M120" s="27">
        <v>200</v>
      </c>
    </row>
    <row r="121" spans="1:13" ht="45.75" thickBot="1" x14ac:dyDescent="0.3">
      <c r="A121" s="24">
        <v>116</v>
      </c>
      <c r="B121" s="24">
        <v>33651143</v>
      </c>
      <c r="C121" s="25" t="s">
        <v>691</v>
      </c>
      <c r="D121" s="28"/>
      <c r="E121" s="24" t="s">
        <v>692</v>
      </c>
      <c r="F121" s="24" t="s">
        <v>534</v>
      </c>
      <c r="G121" s="28"/>
      <c r="H121" s="24">
        <v>3440000</v>
      </c>
      <c r="I121" s="24">
        <v>400</v>
      </c>
      <c r="J121" s="26" t="s">
        <v>456</v>
      </c>
      <c r="K121" s="24">
        <v>400</v>
      </c>
      <c r="L121" s="28"/>
      <c r="M121" s="27">
        <v>8600</v>
      </c>
    </row>
    <row r="122" spans="1:13" ht="45.75" thickBot="1" x14ac:dyDescent="0.3">
      <c r="A122" s="24">
        <v>117</v>
      </c>
      <c r="B122" s="24">
        <v>33661135</v>
      </c>
      <c r="C122" s="25" t="s">
        <v>693</v>
      </c>
      <c r="D122" s="28"/>
      <c r="E122" s="24" t="s">
        <v>694</v>
      </c>
      <c r="F122" s="24" t="s">
        <v>528</v>
      </c>
      <c r="G122" s="28"/>
      <c r="H122" s="24">
        <v>1697500</v>
      </c>
      <c r="I122" s="24">
        <v>2500</v>
      </c>
      <c r="J122" s="26" t="s">
        <v>456</v>
      </c>
      <c r="K122" s="24">
        <v>2500</v>
      </c>
      <c r="L122" s="28"/>
      <c r="M122" s="27">
        <v>679</v>
      </c>
    </row>
    <row r="123" spans="1:13" ht="45.75" thickBot="1" x14ac:dyDescent="0.3">
      <c r="A123" s="24">
        <v>118</v>
      </c>
      <c r="B123" s="24">
        <v>33600000</v>
      </c>
      <c r="C123" s="25" t="s">
        <v>695</v>
      </c>
      <c r="D123" s="28"/>
      <c r="E123" s="24" t="s">
        <v>696</v>
      </c>
      <c r="F123" s="24" t="s">
        <v>478</v>
      </c>
      <c r="G123" s="28"/>
      <c r="H123" s="24">
        <v>46516.5</v>
      </c>
      <c r="I123" s="24">
        <v>450</v>
      </c>
      <c r="J123" s="26" t="s">
        <v>456</v>
      </c>
      <c r="K123" s="24">
        <v>450</v>
      </c>
      <c r="L123" s="28"/>
      <c r="M123" s="27">
        <v>103.37</v>
      </c>
    </row>
    <row r="124" spans="1:13" ht="45.75" thickBot="1" x14ac:dyDescent="0.3">
      <c r="A124" s="24">
        <v>119</v>
      </c>
      <c r="B124" s="24">
        <v>33661120</v>
      </c>
      <c r="C124" s="25" t="s">
        <v>697</v>
      </c>
      <c r="D124" s="28"/>
      <c r="E124" s="24" t="s">
        <v>698</v>
      </c>
      <c r="F124" s="24" t="s">
        <v>528</v>
      </c>
      <c r="G124" s="28"/>
      <c r="H124" s="24">
        <v>42000</v>
      </c>
      <c r="I124" s="24">
        <v>100</v>
      </c>
      <c r="J124" s="26" t="s">
        <v>456</v>
      </c>
      <c r="K124" s="24">
        <v>100</v>
      </c>
      <c r="L124" s="28"/>
      <c r="M124" s="27">
        <v>420</v>
      </c>
    </row>
    <row r="125" spans="1:13" ht="45.75" thickBot="1" x14ac:dyDescent="0.3">
      <c r="A125" s="24">
        <v>120</v>
      </c>
      <c r="B125" s="24">
        <v>33651139</v>
      </c>
      <c r="C125" s="25" t="s">
        <v>699</v>
      </c>
      <c r="D125" s="28"/>
      <c r="E125" s="24" t="s">
        <v>700</v>
      </c>
      <c r="F125" s="24" t="s">
        <v>472</v>
      </c>
      <c r="G125" s="28"/>
      <c r="H125" s="24">
        <v>2250000</v>
      </c>
      <c r="I125" s="24">
        <v>1500</v>
      </c>
      <c r="J125" s="26" t="s">
        <v>456</v>
      </c>
      <c r="K125" s="24">
        <v>1500</v>
      </c>
      <c r="L125" s="28"/>
      <c r="M125" s="27">
        <v>1500</v>
      </c>
    </row>
    <row r="126" spans="1:13" ht="45.75" thickBot="1" x14ac:dyDescent="0.3">
      <c r="A126" s="24">
        <v>121</v>
      </c>
      <c r="B126" s="24">
        <v>33661159</v>
      </c>
      <c r="C126" s="25" t="s">
        <v>701</v>
      </c>
      <c r="D126" s="28"/>
      <c r="E126" s="24" t="s">
        <v>702</v>
      </c>
      <c r="F126" s="24" t="s">
        <v>466</v>
      </c>
      <c r="G126" s="28"/>
      <c r="H126" s="24">
        <v>1640</v>
      </c>
      <c r="I126" s="24">
        <v>20</v>
      </c>
      <c r="J126" s="26" t="s">
        <v>456</v>
      </c>
      <c r="K126" s="24">
        <v>20</v>
      </c>
      <c r="L126" s="28"/>
      <c r="M126" s="27">
        <v>82</v>
      </c>
    </row>
    <row r="127" spans="1:13" ht="45.75" thickBot="1" x14ac:dyDescent="0.3">
      <c r="A127" s="24">
        <v>122</v>
      </c>
      <c r="B127" s="24">
        <v>33691112</v>
      </c>
      <c r="C127" s="25" t="s">
        <v>689</v>
      </c>
      <c r="D127" s="28"/>
      <c r="E127" s="24" t="s">
        <v>703</v>
      </c>
      <c r="F127" s="24" t="s">
        <v>469</v>
      </c>
      <c r="G127" s="28"/>
      <c r="H127" s="24">
        <v>9360</v>
      </c>
      <c r="I127" s="24">
        <v>1500</v>
      </c>
      <c r="J127" s="26" t="s">
        <v>456</v>
      </c>
      <c r="K127" s="24">
        <v>1500</v>
      </c>
      <c r="L127" s="28"/>
      <c r="M127" s="27">
        <v>6.24</v>
      </c>
    </row>
    <row r="128" spans="1:13" ht="45.75" thickBot="1" x14ac:dyDescent="0.3">
      <c r="A128" s="24">
        <v>123</v>
      </c>
      <c r="B128" s="24">
        <v>24611150</v>
      </c>
      <c r="C128" s="25" t="s">
        <v>704</v>
      </c>
      <c r="D128" s="28"/>
      <c r="E128" s="24" t="s">
        <v>705</v>
      </c>
      <c r="F128" s="24" t="s">
        <v>706</v>
      </c>
      <c r="G128" s="28"/>
      <c r="H128" s="24">
        <v>67200</v>
      </c>
      <c r="I128" s="24">
        <v>100</v>
      </c>
      <c r="J128" s="26" t="s">
        <v>456</v>
      </c>
      <c r="K128" s="24">
        <v>100</v>
      </c>
      <c r="L128" s="28"/>
      <c r="M128" s="32">
        <v>672</v>
      </c>
    </row>
    <row r="129" spans="1:13" ht="45.75" thickBot="1" x14ac:dyDescent="0.3">
      <c r="A129" s="24">
        <v>124</v>
      </c>
      <c r="B129" s="24">
        <v>33600000</v>
      </c>
      <c r="C129" s="25" t="s">
        <v>707</v>
      </c>
      <c r="D129" s="28"/>
      <c r="E129" s="24" t="s">
        <v>708</v>
      </c>
      <c r="F129" s="24" t="s">
        <v>466</v>
      </c>
      <c r="G129" s="28"/>
      <c r="H129" s="24">
        <v>100000</v>
      </c>
      <c r="I129" s="24">
        <v>20</v>
      </c>
      <c r="J129" s="26" t="s">
        <v>456</v>
      </c>
      <c r="K129" s="24">
        <v>20</v>
      </c>
      <c r="L129" s="28"/>
      <c r="M129" s="27">
        <v>5000</v>
      </c>
    </row>
    <row r="130" spans="1:13" ht="45.75" thickBot="1" x14ac:dyDescent="0.3">
      <c r="A130" s="24">
        <v>125</v>
      </c>
      <c r="B130" s="24">
        <v>33600000</v>
      </c>
      <c r="C130" s="25" t="s">
        <v>709</v>
      </c>
      <c r="D130" s="28"/>
      <c r="E130" s="24" t="s">
        <v>710</v>
      </c>
      <c r="F130" s="24" t="s">
        <v>466</v>
      </c>
      <c r="G130" s="28"/>
      <c r="H130" s="24">
        <v>75000</v>
      </c>
      <c r="I130" s="24">
        <v>50</v>
      </c>
      <c r="J130" s="26" t="s">
        <v>456</v>
      </c>
      <c r="K130" s="24">
        <v>50</v>
      </c>
      <c r="L130" s="28"/>
      <c r="M130" s="27">
        <v>1500</v>
      </c>
    </row>
    <row r="131" spans="1:13" ht="45.75" thickBot="1" x14ac:dyDescent="0.3">
      <c r="A131" s="24">
        <v>126</v>
      </c>
      <c r="B131" s="24">
        <v>33691135</v>
      </c>
      <c r="C131" s="25" t="s">
        <v>711</v>
      </c>
      <c r="D131" s="28"/>
      <c r="E131" s="24" t="s">
        <v>712</v>
      </c>
      <c r="F131" s="24" t="s">
        <v>466</v>
      </c>
      <c r="G131" s="28"/>
      <c r="H131" s="24">
        <v>346500</v>
      </c>
      <c r="I131" s="24">
        <v>350</v>
      </c>
      <c r="J131" s="26" t="s">
        <v>456</v>
      </c>
      <c r="K131" s="24">
        <v>350</v>
      </c>
      <c r="L131" s="28"/>
      <c r="M131" s="27">
        <v>990</v>
      </c>
    </row>
    <row r="132" spans="1:13" ht="45.75" thickBot="1" x14ac:dyDescent="0.3">
      <c r="A132" s="24">
        <v>127</v>
      </c>
      <c r="B132" s="24">
        <v>33691144</v>
      </c>
      <c r="C132" s="25" t="s">
        <v>713</v>
      </c>
      <c r="D132" s="28"/>
      <c r="E132" s="24" t="s">
        <v>714</v>
      </c>
      <c r="F132" s="24" t="s">
        <v>466</v>
      </c>
      <c r="G132" s="28"/>
      <c r="H132" s="24">
        <v>151080</v>
      </c>
      <c r="I132" s="24">
        <v>3000</v>
      </c>
      <c r="J132" s="26" t="s">
        <v>456</v>
      </c>
      <c r="K132" s="24">
        <v>3000</v>
      </c>
      <c r="L132" s="28"/>
      <c r="M132" s="27">
        <v>50.36</v>
      </c>
    </row>
    <row r="133" spans="1:13" ht="45.75" thickBot="1" x14ac:dyDescent="0.3">
      <c r="A133" s="24">
        <v>128</v>
      </c>
      <c r="B133" s="24">
        <v>33691136</v>
      </c>
      <c r="C133" s="25" t="s">
        <v>715</v>
      </c>
      <c r="D133" s="28"/>
      <c r="E133" s="24" t="s">
        <v>716</v>
      </c>
      <c r="F133" s="24" t="s">
        <v>472</v>
      </c>
      <c r="G133" s="28"/>
      <c r="H133" s="24">
        <v>624000</v>
      </c>
      <c r="I133" s="24">
        <v>1200</v>
      </c>
      <c r="J133" s="26" t="s">
        <v>456</v>
      </c>
      <c r="K133" s="24">
        <v>1200</v>
      </c>
      <c r="L133" s="28"/>
      <c r="M133" s="27">
        <v>520</v>
      </c>
    </row>
    <row r="134" spans="1:13" ht="45.75" thickBot="1" x14ac:dyDescent="0.3">
      <c r="A134" s="24">
        <v>129</v>
      </c>
      <c r="B134" s="24">
        <v>33691136</v>
      </c>
      <c r="C134" s="25" t="s">
        <v>717</v>
      </c>
      <c r="D134" s="28"/>
      <c r="E134" s="24" t="s">
        <v>718</v>
      </c>
      <c r="F134" s="24" t="s">
        <v>472</v>
      </c>
      <c r="G134" s="28"/>
      <c r="H134" s="24">
        <v>3360000</v>
      </c>
      <c r="I134" s="24">
        <v>16000</v>
      </c>
      <c r="J134" s="26" t="s">
        <v>456</v>
      </c>
      <c r="K134" s="24">
        <v>16000</v>
      </c>
      <c r="L134" s="28"/>
      <c r="M134" s="27">
        <v>210</v>
      </c>
    </row>
    <row r="135" spans="1:13" ht="45.75" thickBot="1" x14ac:dyDescent="0.3">
      <c r="A135" s="24">
        <v>130</v>
      </c>
      <c r="B135" s="24">
        <v>33691129</v>
      </c>
      <c r="C135" s="25" t="s">
        <v>719</v>
      </c>
      <c r="D135" s="28"/>
      <c r="E135" s="24" t="s">
        <v>720</v>
      </c>
      <c r="F135" s="24" t="s">
        <v>472</v>
      </c>
      <c r="G135" s="28"/>
      <c r="H135" s="24">
        <v>3800000</v>
      </c>
      <c r="I135" s="24">
        <v>19000</v>
      </c>
      <c r="J135" s="26" t="s">
        <v>456</v>
      </c>
      <c r="K135" s="24">
        <v>19000</v>
      </c>
      <c r="L135" s="28"/>
      <c r="M135" s="27">
        <v>200</v>
      </c>
    </row>
    <row r="136" spans="1:13" ht="45.75" thickBot="1" x14ac:dyDescent="0.3">
      <c r="A136" s="24">
        <v>131</v>
      </c>
      <c r="B136" s="24">
        <v>33691129</v>
      </c>
      <c r="C136" s="25" t="s">
        <v>721</v>
      </c>
      <c r="D136" s="28"/>
      <c r="E136" s="24" t="s">
        <v>722</v>
      </c>
      <c r="F136" s="24" t="s">
        <v>472</v>
      </c>
      <c r="G136" s="28"/>
      <c r="H136" s="24">
        <v>1680000</v>
      </c>
      <c r="I136" s="24">
        <v>8000</v>
      </c>
      <c r="J136" s="26" t="s">
        <v>456</v>
      </c>
      <c r="K136" s="24">
        <v>8000</v>
      </c>
      <c r="L136" s="28"/>
      <c r="M136" s="27">
        <v>210</v>
      </c>
    </row>
    <row r="137" spans="1:13" ht="45.75" thickBot="1" x14ac:dyDescent="0.3">
      <c r="A137" s="24">
        <v>132</v>
      </c>
      <c r="B137" s="24">
        <v>33691136</v>
      </c>
      <c r="C137" s="25" t="s">
        <v>723</v>
      </c>
      <c r="D137" s="28"/>
      <c r="E137" s="24" t="s">
        <v>718</v>
      </c>
      <c r="F137" s="24" t="s">
        <v>472</v>
      </c>
      <c r="G137" s="28"/>
      <c r="H137" s="24">
        <v>11000000</v>
      </c>
      <c r="I137" s="24">
        <v>55000</v>
      </c>
      <c r="J137" s="26" t="s">
        <v>456</v>
      </c>
      <c r="K137" s="24">
        <v>55000</v>
      </c>
      <c r="L137" s="28"/>
      <c r="M137" s="27">
        <v>200</v>
      </c>
    </row>
    <row r="138" spans="1:13" ht="45.75" thickBot="1" x14ac:dyDescent="0.3">
      <c r="A138" s="24">
        <v>133</v>
      </c>
      <c r="B138" s="24">
        <v>33691136</v>
      </c>
      <c r="C138" s="25" t="s">
        <v>724</v>
      </c>
      <c r="D138" s="28"/>
      <c r="E138" s="24" t="s">
        <v>724</v>
      </c>
      <c r="F138" s="24" t="s">
        <v>472</v>
      </c>
      <c r="G138" s="28"/>
      <c r="H138" s="24">
        <v>60000</v>
      </c>
      <c r="I138" s="24">
        <v>50</v>
      </c>
      <c r="J138" s="26" t="s">
        <v>456</v>
      </c>
      <c r="K138" s="24">
        <v>50</v>
      </c>
      <c r="L138" s="28"/>
      <c r="M138" s="27">
        <v>1200</v>
      </c>
    </row>
    <row r="139" spans="1:13" ht="45.75" thickBot="1" x14ac:dyDescent="0.3">
      <c r="A139" s="24">
        <v>134</v>
      </c>
      <c r="B139" s="24">
        <v>33671127</v>
      </c>
      <c r="C139" s="25" t="s">
        <v>725</v>
      </c>
      <c r="D139" s="28"/>
      <c r="E139" s="24" t="s">
        <v>726</v>
      </c>
      <c r="F139" s="24" t="s">
        <v>459</v>
      </c>
      <c r="G139" s="28"/>
      <c r="H139" s="24">
        <v>129600</v>
      </c>
      <c r="I139" s="24">
        <v>800</v>
      </c>
      <c r="J139" s="26" t="s">
        <v>456</v>
      </c>
      <c r="K139" s="24">
        <v>800</v>
      </c>
      <c r="L139" s="28"/>
      <c r="M139" s="27">
        <v>162</v>
      </c>
    </row>
    <row r="140" spans="1:13" ht="45.75" thickBot="1" x14ac:dyDescent="0.3">
      <c r="A140" s="24">
        <v>135</v>
      </c>
      <c r="B140" s="24">
        <v>33621750</v>
      </c>
      <c r="C140" s="25" t="s">
        <v>727</v>
      </c>
      <c r="D140" s="28"/>
      <c r="E140" s="24" t="s">
        <v>728</v>
      </c>
      <c r="F140" s="24" t="s">
        <v>478</v>
      </c>
      <c r="G140" s="28"/>
      <c r="H140" s="24">
        <v>596</v>
      </c>
      <c r="I140" s="24">
        <v>100</v>
      </c>
      <c r="J140" s="26" t="s">
        <v>456</v>
      </c>
      <c r="K140" s="24">
        <v>100</v>
      </c>
      <c r="L140" s="28"/>
      <c r="M140" s="27">
        <v>5.96</v>
      </c>
    </row>
    <row r="141" spans="1:13" ht="45.75" thickBot="1" x14ac:dyDescent="0.3">
      <c r="A141" s="24">
        <v>136</v>
      </c>
      <c r="B141" s="24">
        <v>33611170</v>
      </c>
      <c r="C141" s="25" t="s">
        <v>729</v>
      </c>
      <c r="D141" s="28"/>
      <c r="E141" s="24" t="s">
        <v>730</v>
      </c>
      <c r="F141" s="24" t="s">
        <v>466</v>
      </c>
      <c r="G141" s="28"/>
      <c r="H141" s="24">
        <v>497000</v>
      </c>
      <c r="I141" s="24">
        <v>3500</v>
      </c>
      <c r="J141" s="26" t="s">
        <v>456</v>
      </c>
      <c r="K141" s="24">
        <v>3500</v>
      </c>
      <c r="L141" s="28"/>
      <c r="M141" s="27">
        <v>142</v>
      </c>
    </row>
    <row r="142" spans="1:13" ht="45.75" thickBot="1" x14ac:dyDescent="0.3">
      <c r="A142" s="24">
        <v>137</v>
      </c>
      <c r="B142" s="24">
        <v>33671115</v>
      </c>
      <c r="C142" s="25" t="s">
        <v>731</v>
      </c>
      <c r="D142" s="28"/>
      <c r="E142" s="24" t="s">
        <v>732</v>
      </c>
      <c r="F142" s="24" t="s">
        <v>512</v>
      </c>
      <c r="G142" s="28"/>
      <c r="H142" s="24">
        <v>50400</v>
      </c>
      <c r="I142" s="24">
        <v>100</v>
      </c>
      <c r="J142" s="26" t="s">
        <v>456</v>
      </c>
      <c r="K142" s="24">
        <v>100</v>
      </c>
      <c r="L142" s="28"/>
      <c r="M142" s="27">
        <v>504</v>
      </c>
    </row>
    <row r="143" spans="1:13" ht="45.75" thickBot="1" x14ac:dyDescent="0.3">
      <c r="A143" s="24">
        <v>138</v>
      </c>
      <c r="B143" s="24">
        <v>33600000</v>
      </c>
      <c r="C143" s="25" t="s">
        <v>733</v>
      </c>
      <c r="D143" s="28"/>
      <c r="E143" s="24"/>
      <c r="F143" s="24" t="s">
        <v>466</v>
      </c>
      <c r="G143" s="28"/>
      <c r="H143" s="24">
        <v>4800000</v>
      </c>
      <c r="I143" s="24">
        <v>8000</v>
      </c>
      <c r="J143" s="26" t="s">
        <v>456</v>
      </c>
      <c r="K143" s="24">
        <v>8000</v>
      </c>
      <c r="L143" s="28"/>
      <c r="M143" s="27">
        <v>600</v>
      </c>
    </row>
    <row r="144" spans="1:13" ht="45.75" thickBot="1" x14ac:dyDescent="0.3">
      <c r="A144" s="24">
        <v>139</v>
      </c>
      <c r="B144" s="24">
        <v>33661122</v>
      </c>
      <c r="C144" s="25" t="s">
        <v>734</v>
      </c>
      <c r="D144" s="28"/>
      <c r="E144" s="24" t="s">
        <v>735</v>
      </c>
      <c r="F144" s="24" t="s">
        <v>469</v>
      </c>
      <c r="G144" s="28"/>
      <c r="H144" s="24">
        <v>19200</v>
      </c>
      <c r="I144" s="24">
        <v>2000</v>
      </c>
      <c r="J144" s="26" t="s">
        <v>456</v>
      </c>
      <c r="K144" s="24">
        <v>2000</v>
      </c>
      <c r="L144" s="28"/>
      <c r="M144" s="27">
        <v>9.6</v>
      </c>
    </row>
    <row r="145" spans="1:13" ht="45.75" thickBot="1" x14ac:dyDescent="0.3">
      <c r="A145" s="24">
        <v>140</v>
      </c>
      <c r="B145" s="24">
        <v>33661122</v>
      </c>
      <c r="C145" s="25" t="s">
        <v>736</v>
      </c>
      <c r="D145" s="28"/>
      <c r="E145" s="24" t="s">
        <v>737</v>
      </c>
      <c r="F145" s="24" t="s">
        <v>512</v>
      </c>
      <c r="G145" s="28"/>
      <c r="H145" s="24">
        <v>94500</v>
      </c>
      <c r="I145" s="24">
        <v>250</v>
      </c>
      <c r="J145" s="26" t="s">
        <v>456</v>
      </c>
      <c r="K145" s="24">
        <v>250</v>
      </c>
      <c r="L145" s="28"/>
      <c r="M145" s="27">
        <v>378</v>
      </c>
    </row>
    <row r="146" spans="1:13" ht="45.75" thickBot="1" x14ac:dyDescent="0.3">
      <c r="A146" s="24">
        <v>141</v>
      </c>
      <c r="B146" s="24">
        <v>33661122</v>
      </c>
      <c r="C146" s="25" t="s">
        <v>738</v>
      </c>
      <c r="D146" s="28"/>
      <c r="E146" s="24" t="s">
        <v>739</v>
      </c>
      <c r="F146" s="24" t="s">
        <v>512</v>
      </c>
      <c r="G146" s="28"/>
      <c r="H146" s="24">
        <v>5600000</v>
      </c>
      <c r="I146" s="24">
        <v>3500</v>
      </c>
      <c r="J146" s="26" t="s">
        <v>456</v>
      </c>
      <c r="K146" s="24">
        <v>3500</v>
      </c>
      <c r="L146" s="28"/>
      <c r="M146" s="27">
        <v>1600</v>
      </c>
    </row>
    <row r="147" spans="1:13" ht="45.75" thickBot="1" x14ac:dyDescent="0.3">
      <c r="A147" s="24">
        <v>142</v>
      </c>
      <c r="B147" s="24">
        <v>33691186</v>
      </c>
      <c r="C147" s="25" t="s">
        <v>740</v>
      </c>
      <c r="D147" s="28"/>
      <c r="E147" s="24" t="s">
        <v>741</v>
      </c>
      <c r="F147" s="24" t="s">
        <v>466</v>
      </c>
      <c r="G147" s="28"/>
      <c r="H147" s="24">
        <v>159600</v>
      </c>
      <c r="I147" s="24">
        <v>4000</v>
      </c>
      <c r="J147" s="26" t="s">
        <v>456</v>
      </c>
      <c r="K147" s="24">
        <v>4000</v>
      </c>
      <c r="L147" s="28"/>
      <c r="M147" s="27">
        <v>39.9</v>
      </c>
    </row>
    <row r="148" spans="1:13" ht="45.75" thickBot="1" x14ac:dyDescent="0.3">
      <c r="A148" s="24">
        <v>143</v>
      </c>
      <c r="B148" s="24">
        <v>33691186</v>
      </c>
      <c r="C148" s="25" t="s">
        <v>742</v>
      </c>
      <c r="D148" s="28"/>
      <c r="E148" s="24" t="s">
        <v>743</v>
      </c>
      <c r="F148" s="24" t="s">
        <v>478</v>
      </c>
      <c r="G148" s="28"/>
      <c r="H148" s="24">
        <v>19968</v>
      </c>
      <c r="I148" s="24">
        <v>1600</v>
      </c>
      <c r="J148" s="26" t="s">
        <v>456</v>
      </c>
      <c r="K148" s="24">
        <v>1600</v>
      </c>
      <c r="L148" s="28"/>
      <c r="M148" s="27">
        <v>12.48</v>
      </c>
    </row>
    <row r="149" spans="1:13" ht="45.75" thickBot="1" x14ac:dyDescent="0.3">
      <c r="A149" s="24">
        <v>144</v>
      </c>
      <c r="B149" s="24">
        <v>33691816</v>
      </c>
      <c r="C149" s="25" t="s">
        <v>744</v>
      </c>
      <c r="D149" s="28"/>
      <c r="E149" s="24" t="s">
        <v>745</v>
      </c>
      <c r="F149" s="24" t="s">
        <v>528</v>
      </c>
      <c r="G149" s="28"/>
      <c r="H149" s="24">
        <v>202800</v>
      </c>
      <c r="I149" s="24">
        <v>12000</v>
      </c>
      <c r="J149" s="26" t="s">
        <v>456</v>
      </c>
      <c r="K149" s="24">
        <v>12000</v>
      </c>
      <c r="L149" s="28"/>
      <c r="M149" s="27">
        <v>16.899999999999999</v>
      </c>
    </row>
    <row r="150" spans="1:13" ht="45.75" thickBot="1" x14ac:dyDescent="0.3">
      <c r="A150" s="24">
        <v>145</v>
      </c>
      <c r="B150" s="24">
        <v>33600000</v>
      </c>
      <c r="C150" s="25" t="s">
        <v>746</v>
      </c>
      <c r="D150" s="28"/>
      <c r="E150" s="24" t="s">
        <v>747</v>
      </c>
      <c r="F150" s="24" t="s">
        <v>512</v>
      </c>
      <c r="G150" s="28"/>
      <c r="H150" s="24">
        <v>220000</v>
      </c>
      <c r="I150" s="24">
        <v>100</v>
      </c>
      <c r="J150" s="26" t="s">
        <v>456</v>
      </c>
      <c r="K150" s="24">
        <v>100</v>
      </c>
      <c r="L150" s="28"/>
      <c r="M150" s="27">
        <v>2200</v>
      </c>
    </row>
    <row r="151" spans="1:13" ht="45.75" thickBot="1" x14ac:dyDescent="0.3">
      <c r="A151" s="24">
        <v>146</v>
      </c>
      <c r="B151" s="24">
        <v>33600000</v>
      </c>
      <c r="C151" s="25" t="s">
        <v>746</v>
      </c>
      <c r="D151" s="28"/>
      <c r="E151" s="24" t="s">
        <v>748</v>
      </c>
      <c r="F151" s="24" t="s">
        <v>512</v>
      </c>
      <c r="G151" s="28"/>
      <c r="H151" s="24">
        <v>647500</v>
      </c>
      <c r="I151" s="24">
        <v>350</v>
      </c>
      <c r="J151" s="26" t="s">
        <v>456</v>
      </c>
      <c r="K151" s="24">
        <v>350</v>
      </c>
      <c r="L151" s="28"/>
      <c r="M151" s="27">
        <v>1850</v>
      </c>
    </row>
    <row r="152" spans="1:13" ht="45.75" thickBot="1" x14ac:dyDescent="0.3">
      <c r="A152" s="24">
        <v>147</v>
      </c>
      <c r="B152" s="24">
        <v>33661160</v>
      </c>
      <c r="C152" s="25" t="s">
        <v>749</v>
      </c>
      <c r="D152" s="28"/>
      <c r="E152" s="24" t="s">
        <v>750</v>
      </c>
      <c r="F152" s="24" t="s">
        <v>466</v>
      </c>
      <c r="G152" s="28"/>
      <c r="H152" s="24">
        <v>8800</v>
      </c>
      <c r="I152" s="24">
        <v>100</v>
      </c>
      <c r="J152" s="26" t="s">
        <v>456</v>
      </c>
      <c r="K152" s="24">
        <v>100</v>
      </c>
      <c r="L152" s="28"/>
      <c r="M152" s="27">
        <v>88</v>
      </c>
    </row>
    <row r="153" spans="1:13" ht="45.75" thickBot="1" x14ac:dyDescent="0.3">
      <c r="A153" s="24">
        <v>148</v>
      </c>
      <c r="B153" s="24">
        <v>33642210</v>
      </c>
      <c r="C153" s="25" t="s">
        <v>751</v>
      </c>
      <c r="D153" s="28"/>
      <c r="E153" s="24" t="s">
        <v>752</v>
      </c>
      <c r="F153" s="24" t="s">
        <v>478</v>
      </c>
      <c r="G153" s="28"/>
      <c r="H153" s="24">
        <v>26800</v>
      </c>
      <c r="I153" s="24">
        <v>4000</v>
      </c>
      <c r="J153" s="26" t="s">
        <v>456</v>
      </c>
      <c r="K153" s="24">
        <v>4000</v>
      </c>
      <c r="L153" s="28"/>
      <c r="M153" s="27">
        <v>6.7</v>
      </c>
    </row>
    <row r="154" spans="1:13" ht="45.75" thickBot="1" x14ac:dyDescent="0.3">
      <c r="A154" s="24">
        <v>149</v>
      </c>
      <c r="B154" s="24">
        <v>33600000</v>
      </c>
      <c r="C154" s="25" t="s">
        <v>753</v>
      </c>
      <c r="D154" s="28"/>
      <c r="E154" s="24" t="s">
        <v>754</v>
      </c>
      <c r="F154" s="24" t="s">
        <v>466</v>
      </c>
      <c r="G154" s="28"/>
      <c r="H154" s="24">
        <v>135000</v>
      </c>
      <c r="I154" s="24">
        <v>3000</v>
      </c>
      <c r="J154" s="26" t="s">
        <v>456</v>
      </c>
      <c r="K154" s="24">
        <v>3000</v>
      </c>
      <c r="L154" s="28"/>
      <c r="M154" s="27">
        <v>45</v>
      </c>
    </row>
    <row r="155" spans="1:13" ht="45.75" thickBot="1" x14ac:dyDescent="0.3">
      <c r="A155" s="24">
        <v>150</v>
      </c>
      <c r="B155" s="24">
        <v>33600000</v>
      </c>
      <c r="C155" s="25" t="s">
        <v>755</v>
      </c>
      <c r="D155" s="28"/>
      <c r="E155" s="24" t="s">
        <v>756</v>
      </c>
      <c r="F155" s="24" t="s">
        <v>466</v>
      </c>
      <c r="G155" s="28"/>
      <c r="H155" s="24">
        <v>663000</v>
      </c>
      <c r="I155" s="24">
        <v>850</v>
      </c>
      <c r="J155" s="26" t="s">
        <v>456</v>
      </c>
      <c r="K155" s="24">
        <v>850</v>
      </c>
      <c r="L155" s="28"/>
      <c r="M155" s="27">
        <v>780</v>
      </c>
    </row>
    <row r="156" spans="1:13" ht="45.75" thickBot="1" x14ac:dyDescent="0.3">
      <c r="A156" s="24">
        <v>151</v>
      </c>
      <c r="B156" s="24">
        <v>33651118</v>
      </c>
      <c r="C156" s="25" t="s">
        <v>757</v>
      </c>
      <c r="D156" s="28"/>
      <c r="E156" s="24" t="s">
        <v>758</v>
      </c>
      <c r="F156" s="24" t="s">
        <v>512</v>
      </c>
      <c r="G156" s="28"/>
      <c r="H156" s="24">
        <v>350000</v>
      </c>
      <c r="I156" s="24">
        <v>50</v>
      </c>
      <c r="J156" s="26" t="s">
        <v>456</v>
      </c>
      <c r="K156" s="24">
        <v>50</v>
      </c>
      <c r="L156" s="28"/>
      <c r="M156" s="27">
        <v>7000</v>
      </c>
    </row>
    <row r="157" spans="1:13" ht="45.75" thickBot="1" x14ac:dyDescent="0.3">
      <c r="A157" s="24">
        <v>152</v>
      </c>
      <c r="B157" s="24">
        <v>33671113</v>
      </c>
      <c r="C157" s="25" t="s">
        <v>759</v>
      </c>
      <c r="D157" s="28"/>
      <c r="E157" s="24" t="s">
        <v>760</v>
      </c>
      <c r="F157" s="24" t="s">
        <v>469</v>
      </c>
      <c r="G157" s="28"/>
      <c r="H157" s="24">
        <v>20800</v>
      </c>
      <c r="I157" s="24">
        <v>1600</v>
      </c>
      <c r="J157" s="26" t="s">
        <v>456</v>
      </c>
      <c r="K157" s="24">
        <v>1600</v>
      </c>
      <c r="L157" s="28"/>
      <c r="M157" s="27">
        <v>13</v>
      </c>
    </row>
    <row r="158" spans="1:13" ht="45.75" thickBot="1" x14ac:dyDescent="0.3">
      <c r="A158" s="24">
        <v>153</v>
      </c>
      <c r="B158" s="24">
        <v>33600000</v>
      </c>
      <c r="C158" s="25" t="s">
        <v>761</v>
      </c>
      <c r="D158" s="28"/>
      <c r="E158" s="24" t="s">
        <v>762</v>
      </c>
      <c r="F158" s="24" t="s">
        <v>512</v>
      </c>
      <c r="G158" s="28"/>
      <c r="H158" s="24">
        <v>69000</v>
      </c>
      <c r="I158" s="24">
        <v>20</v>
      </c>
      <c r="J158" s="26" t="s">
        <v>456</v>
      </c>
      <c r="K158" s="24">
        <v>20</v>
      </c>
      <c r="L158" s="28"/>
      <c r="M158" s="31">
        <v>3450</v>
      </c>
    </row>
    <row r="159" spans="1:13" ht="45.75" thickBot="1" x14ac:dyDescent="0.3">
      <c r="A159" s="24">
        <v>154</v>
      </c>
      <c r="B159" s="24">
        <v>33600000</v>
      </c>
      <c r="C159" s="25" t="s">
        <v>763</v>
      </c>
      <c r="D159" s="28"/>
      <c r="E159" s="24" t="s">
        <v>764</v>
      </c>
      <c r="F159" s="24" t="s">
        <v>534</v>
      </c>
      <c r="G159" s="28"/>
      <c r="H159" s="24">
        <v>15600000</v>
      </c>
      <c r="I159" s="24">
        <v>250</v>
      </c>
      <c r="J159" s="26" t="s">
        <v>456</v>
      </c>
      <c r="K159" s="24">
        <v>250</v>
      </c>
      <c r="L159" s="28"/>
      <c r="M159" s="27">
        <v>62400</v>
      </c>
    </row>
    <row r="160" spans="1:13" ht="149.25" thickBot="1" x14ac:dyDescent="0.3">
      <c r="A160" s="24">
        <v>155</v>
      </c>
      <c r="B160" s="24">
        <v>33600000</v>
      </c>
      <c r="C160" s="25" t="s">
        <v>765</v>
      </c>
      <c r="D160" s="28"/>
      <c r="E160" s="24" t="s">
        <v>766</v>
      </c>
      <c r="F160" s="24" t="s">
        <v>534</v>
      </c>
      <c r="G160" s="28"/>
      <c r="H160" s="24">
        <v>1350000</v>
      </c>
      <c r="I160" s="24">
        <v>50</v>
      </c>
      <c r="J160" s="26" t="s">
        <v>456</v>
      </c>
      <c r="K160" s="24">
        <v>50</v>
      </c>
      <c r="L160" s="28"/>
      <c r="M160" s="27">
        <v>27000</v>
      </c>
    </row>
    <row r="161" spans="1:13" ht="149.25" thickBot="1" x14ac:dyDescent="0.3">
      <c r="A161" s="24">
        <v>156</v>
      </c>
      <c r="B161" s="24">
        <v>33600000</v>
      </c>
      <c r="C161" s="25" t="s">
        <v>767</v>
      </c>
      <c r="D161" s="28"/>
      <c r="E161" s="24" t="s">
        <v>768</v>
      </c>
      <c r="F161" s="24" t="s">
        <v>534</v>
      </c>
      <c r="G161" s="28"/>
      <c r="H161" s="24">
        <v>1089000</v>
      </c>
      <c r="I161" s="24">
        <v>50</v>
      </c>
      <c r="J161" s="26" t="s">
        <v>456</v>
      </c>
      <c r="K161" s="24">
        <v>50</v>
      </c>
      <c r="L161" s="28"/>
      <c r="M161" s="32">
        <v>21780</v>
      </c>
    </row>
    <row r="162" spans="1:13" ht="45.75" thickBot="1" x14ac:dyDescent="0.3">
      <c r="A162" s="24">
        <v>157</v>
      </c>
      <c r="B162" s="24">
        <v>33691236</v>
      </c>
      <c r="C162" s="25" t="s">
        <v>769</v>
      </c>
      <c r="D162" s="28"/>
      <c r="E162" s="24" t="s">
        <v>770</v>
      </c>
      <c r="F162" s="24" t="s">
        <v>478</v>
      </c>
      <c r="G162" s="28"/>
      <c r="H162" s="24">
        <v>14472</v>
      </c>
      <c r="I162" s="24">
        <v>300</v>
      </c>
      <c r="J162" s="26" t="s">
        <v>456</v>
      </c>
      <c r="K162" s="24">
        <v>300</v>
      </c>
      <c r="L162" s="28"/>
      <c r="M162" s="27">
        <v>48.24</v>
      </c>
    </row>
    <row r="163" spans="1:13" ht="45.75" thickBot="1" x14ac:dyDescent="0.3">
      <c r="A163" s="24">
        <v>158</v>
      </c>
      <c r="B163" s="24">
        <v>33691236</v>
      </c>
      <c r="C163" s="25" t="s">
        <v>771</v>
      </c>
      <c r="D163" s="28"/>
      <c r="E163" s="24" t="s">
        <v>772</v>
      </c>
      <c r="F163" s="24" t="s">
        <v>466</v>
      </c>
      <c r="G163" s="28"/>
      <c r="H163" s="24">
        <v>69120</v>
      </c>
      <c r="I163" s="24">
        <v>600</v>
      </c>
      <c r="J163" s="26" t="s">
        <v>456</v>
      </c>
      <c r="K163" s="24">
        <v>600</v>
      </c>
      <c r="L163" s="28"/>
      <c r="M163" s="27">
        <v>115.2</v>
      </c>
    </row>
    <row r="164" spans="1:13" ht="45.75" thickBot="1" x14ac:dyDescent="0.3">
      <c r="A164" s="24">
        <v>159</v>
      </c>
      <c r="B164" s="24">
        <v>33661119</v>
      </c>
      <c r="C164" s="25" t="s">
        <v>773</v>
      </c>
      <c r="D164" s="28"/>
      <c r="E164" s="24" t="s">
        <v>774</v>
      </c>
      <c r="F164" s="24" t="s">
        <v>478</v>
      </c>
      <c r="G164" s="28"/>
      <c r="H164" s="24">
        <v>17895</v>
      </c>
      <c r="I164" s="24">
        <v>1500</v>
      </c>
      <c r="J164" s="26" t="s">
        <v>456</v>
      </c>
      <c r="K164" s="24">
        <v>1500</v>
      </c>
      <c r="L164" s="28"/>
      <c r="M164" s="27">
        <v>11.93</v>
      </c>
    </row>
    <row r="165" spans="1:13" ht="45.75" thickBot="1" x14ac:dyDescent="0.3">
      <c r="A165" s="24">
        <v>160</v>
      </c>
      <c r="B165" s="24">
        <v>33600000</v>
      </c>
      <c r="C165" s="25" t="s">
        <v>775</v>
      </c>
      <c r="D165" s="28"/>
      <c r="E165" s="24" t="s">
        <v>776</v>
      </c>
      <c r="F165" s="24" t="s">
        <v>777</v>
      </c>
      <c r="G165" s="28"/>
      <c r="H165" s="24">
        <v>11000</v>
      </c>
      <c r="I165" s="24">
        <v>100</v>
      </c>
      <c r="J165" s="26" t="s">
        <v>456</v>
      </c>
      <c r="K165" s="24">
        <v>100</v>
      </c>
      <c r="L165" s="28"/>
      <c r="M165" s="27">
        <v>110</v>
      </c>
    </row>
    <row r="166" spans="1:13" ht="45.75" thickBot="1" x14ac:dyDescent="0.3">
      <c r="A166" s="24">
        <v>161</v>
      </c>
      <c r="B166" s="24">
        <v>33621620</v>
      </c>
      <c r="C166" s="25" t="s">
        <v>778</v>
      </c>
      <c r="D166" s="28"/>
      <c r="E166" s="24" t="s">
        <v>779</v>
      </c>
      <c r="F166" s="24" t="s">
        <v>478</v>
      </c>
      <c r="G166" s="28"/>
      <c r="H166" s="24">
        <v>18900</v>
      </c>
      <c r="I166" s="24">
        <v>700</v>
      </c>
      <c r="J166" s="26" t="s">
        <v>456</v>
      </c>
      <c r="K166" s="24">
        <v>700</v>
      </c>
      <c r="L166" s="28"/>
      <c r="M166" s="27">
        <v>27</v>
      </c>
    </row>
    <row r="167" spans="1:13" ht="45.75" thickBot="1" x14ac:dyDescent="0.3">
      <c r="A167" s="24">
        <v>162</v>
      </c>
      <c r="B167" s="24">
        <v>33691712</v>
      </c>
      <c r="C167" s="25" t="s">
        <v>780</v>
      </c>
      <c r="D167" s="28"/>
      <c r="E167" s="24" t="s">
        <v>781</v>
      </c>
      <c r="F167" s="24" t="s">
        <v>466</v>
      </c>
      <c r="G167" s="28"/>
      <c r="H167" s="24">
        <v>86020</v>
      </c>
      <c r="I167" s="24">
        <v>500</v>
      </c>
      <c r="J167" s="26" t="s">
        <v>456</v>
      </c>
      <c r="K167" s="24">
        <v>500</v>
      </c>
      <c r="L167" s="28"/>
      <c r="M167" s="27">
        <v>172.04</v>
      </c>
    </row>
    <row r="168" spans="1:13" ht="45.75" thickBot="1" x14ac:dyDescent="0.3">
      <c r="A168" s="24">
        <v>163</v>
      </c>
      <c r="B168" s="24">
        <v>33651170</v>
      </c>
      <c r="C168" s="25" t="s">
        <v>782</v>
      </c>
      <c r="D168" s="28"/>
      <c r="E168" s="24" t="s">
        <v>783</v>
      </c>
      <c r="F168" s="24" t="s">
        <v>466</v>
      </c>
      <c r="G168" s="28"/>
      <c r="H168" s="24">
        <v>2779000</v>
      </c>
      <c r="I168" s="24">
        <v>700</v>
      </c>
      <c r="J168" s="26" t="s">
        <v>456</v>
      </c>
      <c r="K168" s="24">
        <v>700</v>
      </c>
      <c r="L168" s="28"/>
      <c r="M168" s="27">
        <v>3970</v>
      </c>
    </row>
    <row r="169" spans="1:13" ht="45.75" thickBot="1" x14ac:dyDescent="0.3">
      <c r="A169" s="24">
        <v>164</v>
      </c>
      <c r="B169" s="24">
        <v>33661154</v>
      </c>
      <c r="C169" s="25" t="s">
        <v>784</v>
      </c>
      <c r="D169" s="28"/>
      <c r="E169" s="24" t="s">
        <v>785</v>
      </c>
      <c r="F169" s="24" t="s">
        <v>512</v>
      </c>
      <c r="G169" s="28"/>
      <c r="H169" s="24">
        <v>33000</v>
      </c>
      <c r="I169" s="24">
        <v>10</v>
      </c>
      <c r="J169" s="26" t="s">
        <v>456</v>
      </c>
      <c r="K169" s="24">
        <v>10</v>
      </c>
      <c r="L169" s="28"/>
      <c r="M169" s="27">
        <v>3300</v>
      </c>
    </row>
    <row r="170" spans="1:13" ht="45.75" thickBot="1" x14ac:dyDescent="0.3">
      <c r="A170" s="24">
        <v>165</v>
      </c>
      <c r="B170" s="24">
        <v>33691226</v>
      </c>
      <c r="C170" s="25" t="s">
        <v>786</v>
      </c>
      <c r="D170" s="28"/>
      <c r="E170" s="24" t="s">
        <v>787</v>
      </c>
      <c r="F170" s="24" t="s">
        <v>466</v>
      </c>
      <c r="G170" s="28"/>
      <c r="H170" s="24">
        <v>243000</v>
      </c>
      <c r="I170" s="24">
        <v>3000</v>
      </c>
      <c r="J170" s="26" t="s">
        <v>456</v>
      </c>
      <c r="K170" s="24">
        <v>3000</v>
      </c>
      <c r="L170" s="28"/>
      <c r="M170" s="27">
        <v>81</v>
      </c>
    </row>
    <row r="171" spans="1:13" ht="45.75" thickBot="1" x14ac:dyDescent="0.3">
      <c r="A171" s="24">
        <v>166</v>
      </c>
      <c r="B171" s="24">
        <v>33691500</v>
      </c>
      <c r="C171" s="25" t="s">
        <v>788</v>
      </c>
      <c r="D171" s="28"/>
      <c r="E171" s="24" t="s">
        <v>789</v>
      </c>
      <c r="F171" s="24" t="s">
        <v>466</v>
      </c>
      <c r="G171" s="28"/>
      <c r="H171" s="24">
        <v>153000</v>
      </c>
      <c r="I171" s="24">
        <v>600</v>
      </c>
      <c r="J171" s="26" t="s">
        <v>456</v>
      </c>
      <c r="K171" s="24">
        <v>600</v>
      </c>
      <c r="L171" s="28"/>
      <c r="M171" s="27">
        <v>255</v>
      </c>
    </row>
    <row r="172" spans="1:13" ht="45.75" thickBot="1" x14ac:dyDescent="0.3">
      <c r="A172" s="24">
        <v>167</v>
      </c>
      <c r="B172" s="24">
        <v>33600000</v>
      </c>
      <c r="C172" s="25" t="s">
        <v>790</v>
      </c>
      <c r="D172" s="28"/>
      <c r="E172" s="24" t="s">
        <v>791</v>
      </c>
      <c r="F172" s="24" t="s">
        <v>792</v>
      </c>
      <c r="G172" s="28"/>
      <c r="H172" s="24">
        <v>97000</v>
      </c>
      <c r="I172" s="24">
        <v>100</v>
      </c>
      <c r="J172" s="26" t="s">
        <v>456</v>
      </c>
      <c r="K172" s="24">
        <v>100</v>
      </c>
      <c r="L172" s="28"/>
      <c r="M172" s="27">
        <v>970</v>
      </c>
    </row>
    <row r="173" spans="1:13" ht="45.75" thickBot="1" x14ac:dyDescent="0.3">
      <c r="A173" s="24">
        <v>168</v>
      </c>
      <c r="B173" s="24">
        <v>33691215</v>
      </c>
      <c r="C173" s="25" t="s">
        <v>793</v>
      </c>
      <c r="D173" s="28"/>
      <c r="E173" s="24" t="s">
        <v>794</v>
      </c>
      <c r="F173" s="24" t="s">
        <v>466</v>
      </c>
      <c r="G173" s="28"/>
      <c r="H173" s="24">
        <v>81500</v>
      </c>
      <c r="I173" s="24">
        <v>50</v>
      </c>
      <c r="J173" s="26" t="s">
        <v>456</v>
      </c>
      <c r="K173" s="24">
        <v>50</v>
      </c>
      <c r="L173" s="28"/>
      <c r="M173" s="27">
        <v>1630</v>
      </c>
    </row>
    <row r="174" spans="1:13" ht="45.75" thickBot="1" x14ac:dyDescent="0.3">
      <c r="A174" s="24">
        <v>169</v>
      </c>
      <c r="B174" s="24">
        <v>33651140</v>
      </c>
      <c r="C174" s="25" t="s">
        <v>795</v>
      </c>
      <c r="D174" s="28"/>
      <c r="E174" s="24" t="s">
        <v>796</v>
      </c>
      <c r="F174" s="24" t="s">
        <v>466</v>
      </c>
      <c r="G174" s="28"/>
      <c r="H174" s="24">
        <v>480000</v>
      </c>
      <c r="I174" s="24">
        <v>500</v>
      </c>
      <c r="J174" s="26" t="s">
        <v>456</v>
      </c>
      <c r="K174" s="24">
        <v>500</v>
      </c>
      <c r="L174" s="28"/>
      <c r="M174" s="27">
        <v>960</v>
      </c>
    </row>
    <row r="175" spans="1:13" ht="45.75" thickBot="1" x14ac:dyDescent="0.3">
      <c r="A175" s="24">
        <v>170</v>
      </c>
      <c r="B175" s="24">
        <v>33651118</v>
      </c>
      <c r="C175" s="25" t="s">
        <v>797</v>
      </c>
      <c r="D175" s="28"/>
      <c r="E175" s="24" t="s">
        <v>798</v>
      </c>
      <c r="F175" s="24" t="s">
        <v>466</v>
      </c>
      <c r="G175" s="28"/>
      <c r="H175" s="24">
        <v>1730000</v>
      </c>
      <c r="I175" s="24">
        <v>10000</v>
      </c>
      <c r="J175" s="26" t="s">
        <v>456</v>
      </c>
      <c r="K175" s="24">
        <v>10000</v>
      </c>
      <c r="L175" s="28"/>
      <c r="M175" s="27">
        <v>173</v>
      </c>
    </row>
    <row r="176" spans="1:13" ht="45.75" thickBot="1" x14ac:dyDescent="0.3">
      <c r="A176" s="24">
        <v>171</v>
      </c>
      <c r="B176" s="24">
        <v>33621240</v>
      </c>
      <c r="C176" s="25" t="s">
        <v>799</v>
      </c>
      <c r="D176" s="28"/>
      <c r="E176" s="24" t="s">
        <v>800</v>
      </c>
      <c r="F176" s="24" t="s">
        <v>466</v>
      </c>
      <c r="G176" s="28"/>
      <c r="H176" s="24">
        <v>46800</v>
      </c>
      <c r="I176" s="24">
        <v>2500</v>
      </c>
      <c r="J176" s="26" t="s">
        <v>456</v>
      </c>
      <c r="K176" s="24">
        <v>2500</v>
      </c>
      <c r="L176" s="28"/>
      <c r="M176" s="27">
        <v>18.72</v>
      </c>
    </row>
    <row r="177" spans="1:13" ht="45.75" thickBot="1" x14ac:dyDescent="0.3">
      <c r="A177" s="24">
        <v>172</v>
      </c>
      <c r="B177" s="24">
        <v>33691222</v>
      </c>
      <c r="C177" s="25" t="s">
        <v>801</v>
      </c>
      <c r="D177" s="28"/>
      <c r="E177" s="24" t="s">
        <v>802</v>
      </c>
      <c r="F177" s="24" t="s">
        <v>534</v>
      </c>
      <c r="G177" s="28"/>
      <c r="H177" s="24">
        <v>2700</v>
      </c>
      <c r="I177" s="24">
        <v>500</v>
      </c>
      <c r="J177" s="26" t="s">
        <v>456</v>
      </c>
      <c r="K177" s="24">
        <v>500</v>
      </c>
      <c r="L177" s="28"/>
      <c r="M177" s="27">
        <v>5.4</v>
      </c>
    </row>
    <row r="178" spans="1:13" ht="45.75" thickBot="1" x14ac:dyDescent="0.3">
      <c r="A178" s="24">
        <v>173</v>
      </c>
      <c r="B178" s="24">
        <v>24211110</v>
      </c>
      <c r="C178" s="25" t="s">
        <v>803</v>
      </c>
      <c r="D178" s="28"/>
      <c r="E178" s="24" t="s">
        <v>804</v>
      </c>
      <c r="F178" s="24" t="s">
        <v>534</v>
      </c>
      <c r="G178" s="28"/>
      <c r="H178" s="24">
        <v>24198</v>
      </c>
      <c r="I178" s="24">
        <v>100</v>
      </c>
      <c r="J178" s="26" t="s">
        <v>456</v>
      </c>
      <c r="K178" s="24">
        <v>100</v>
      </c>
      <c r="L178" s="28"/>
      <c r="M178" s="27">
        <v>241.98</v>
      </c>
    </row>
    <row r="179" spans="1:13" ht="45.75" thickBot="1" x14ac:dyDescent="0.3">
      <c r="A179" s="24">
        <v>174</v>
      </c>
      <c r="B179" s="24">
        <v>33651134</v>
      </c>
      <c r="C179" s="25" t="s">
        <v>805</v>
      </c>
      <c r="D179" s="28"/>
      <c r="E179" s="24" t="s">
        <v>805</v>
      </c>
      <c r="F179" s="24" t="s">
        <v>534</v>
      </c>
      <c r="G179" s="28"/>
      <c r="H179" s="24">
        <v>77010</v>
      </c>
      <c r="I179" s="24">
        <v>200</v>
      </c>
      <c r="J179" s="26" t="s">
        <v>456</v>
      </c>
      <c r="K179" s="24">
        <v>200</v>
      </c>
      <c r="L179" s="28"/>
      <c r="M179" s="27">
        <v>385.05</v>
      </c>
    </row>
    <row r="180" spans="1:13" ht="45.75" thickBot="1" x14ac:dyDescent="0.3">
      <c r="A180" s="24">
        <v>175</v>
      </c>
      <c r="B180" s="24">
        <v>33651134</v>
      </c>
      <c r="C180" s="25" t="s">
        <v>806</v>
      </c>
      <c r="D180" s="28"/>
      <c r="E180" s="24" t="s">
        <v>807</v>
      </c>
      <c r="F180" s="24" t="s">
        <v>472</v>
      </c>
      <c r="G180" s="28"/>
      <c r="H180" s="24">
        <v>270000</v>
      </c>
      <c r="I180" s="24">
        <v>900</v>
      </c>
      <c r="J180" s="26" t="s">
        <v>456</v>
      </c>
      <c r="K180" s="24">
        <v>900</v>
      </c>
      <c r="L180" s="28"/>
      <c r="M180" s="27">
        <v>300</v>
      </c>
    </row>
    <row r="181" spans="1:13" ht="45.75" thickBot="1" x14ac:dyDescent="0.3">
      <c r="A181" s="24">
        <v>176</v>
      </c>
      <c r="B181" s="24">
        <v>33651116</v>
      </c>
      <c r="C181" s="25" t="s">
        <v>808</v>
      </c>
      <c r="D181" s="28"/>
      <c r="E181" s="24" t="s">
        <v>808</v>
      </c>
      <c r="F181" s="24" t="s">
        <v>512</v>
      </c>
      <c r="G181" s="28"/>
      <c r="H181" s="24">
        <v>390000</v>
      </c>
      <c r="I181" s="24">
        <v>2500</v>
      </c>
      <c r="J181" s="26" t="s">
        <v>456</v>
      </c>
      <c r="K181" s="24">
        <v>2500</v>
      </c>
      <c r="L181" s="28"/>
      <c r="M181" s="27">
        <v>156</v>
      </c>
    </row>
    <row r="182" spans="1:13" ht="45.75" thickBot="1" x14ac:dyDescent="0.3">
      <c r="A182" s="24">
        <v>177</v>
      </c>
      <c r="B182" s="24">
        <v>33651223</v>
      </c>
      <c r="C182" s="25" t="s">
        <v>809</v>
      </c>
      <c r="D182" s="28"/>
      <c r="E182" s="24" t="s">
        <v>810</v>
      </c>
      <c r="F182" s="24" t="s">
        <v>466</v>
      </c>
      <c r="G182" s="28"/>
      <c r="H182" s="24">
        <v>588000</v>
      </c>
      <c r="I182" s="24">
        <v>700</v>
      </c>
      <c r="J182" s="26" t="s">
        <v>456</v>
      </c>
      <c r="K182" s="24">
        <v>700</v>
      </c>
      <c r="L182" s="28"/>
      <c r="M182" s="27">
        <v>840</v>
      </c>
    </row>
    <row r="183" spans="1:13" ht="45.75" thickBot="1" x14ac:dyDescent="0.3">
      <c r="A183" s="24">
        <v>178</v>
      </c>
      <c r="B183" s="24">
        <v>33611120</v>
      </c>
      <c r="C183" s="25" t="s">
        <v>811</v>
      </c>
      <c r="D183" s="28"/>
      <c r="E183" s="24" t="s">
        <v>812</v>
      </c>
      <c r="F183" s="24" t="s">
        <v>466</v>
      </c>
      <c r="G183" s="28"/>
      <c r="H183" s="24">
        <v>2664000</v>
      </c>
      <c r="I183" s="24">
        <v>4000</v>
      </c>
      <c r="J183" s="26" t="s">
        <v>456</v>
      </c>
      <c r="K183" s="24">
        <v>4000</v>
      </c>
      <c r="L183" s="28"/>
      <c r="M183" s="27">
        <v>666</v>
      </c>
    </row>
    <row r="184" spans="1:13" ht="45.75" thickBot="1" x14ac:dyDescent="0.3">
      <c r="A184" s="24">
        <v>179</v>
      </c>
      <c r="B184" s="24">
        <v>33651192</v>
      </c>
      <c r="C184" s="25" t="s">
        <v>813</v>
      </c>
      <c r="D184" s="28"/>
      <c r="E184" s="24" t="s">
        <v>814</v>
      </c>
      <c r="F184" s="24" t="s">
        <v>466</v>
      </c>
      <c r="G184" s="28"/>
      <c r="H184" s="24">
        <v>120000</v>
      </c>
      <c r="I184" s="24">
        <v>1</v>
      </c>
      <c r="J184" s="26" t="s">
        <v>456</v>
      </c>
      <c r="K184" s="24">
        <v>1</v>
      </c>
      <c r="L184" s="28"/>
      <c r="M184" s="27">
        <v>120000</v>
      </c>
    </row>
    <row r="185" spans="1:13" ht="45.75" thickBot="1" x14ac:dyDescent="0.3">
      <c r="A185" s="24">
        <v>180</v>
      </c>
      <c r="B185" s="24">
        <v>33611100</v>
      </c>
      <c r="C185" s="25" t="s">
        <v>815</v>
      </c>
      <c r="D185" s="28"/>
      <c r="E185" s="24" t="s">
        <v>816</v>
      </c>
      <c r="F185" s="24" t="s">
        <v>489</v>
      </c>
      <c r="G185" s="28"/>
      <c r="H185" s="24">
        <v>84000</v>
      </c>
      <c r="I185" s="24">
        <v>7000</v>
      </c>
      <c r="J185" s="26" t="s">
        <v>456</v>
      </c>
      <c r="K185" s="24">
        <v>7000</v>
      </c>
      <c r="L185" s="28"/>
      <c r="M185" s="27">
        <v>12</v>
      </c>
    </row>
    <row r="186" spans="1:13" ht="45.75" thickBot="1" x14ac:dyDescent="0.3">
      <c r="A186" s="24">
        <v>181</v>
      </c>
      <c r="B186" s="24">
        <v>33600000</v>
      </c>
      <c r="C186" s="25" t="s">
        <v>817</v>
      </c>
      <c r="D186" s="28"/>
      <c r="E186" s="24" t="s">
        <v>818</v>
      </c>
      <c r="F186" s="24" t="s">
        <v>459</v>
      </c>
      <c r="G186" s="28"/>
      <c r="H186" s="24">
        <v>4007500</v>
      </c>
      <c r="I186" s="24">
        <v>350</v>
      </c>
      <c r="J186" s="26" t="s">
        <v>456</v>
      </c>
      <c r="K186" s="24">
        <v>350</v>
      </c>
      <c r="L186" s="28"/>
      <c r="M186" s="27">
        <v>11450</v>
      </c>
    </row>
    <row r="187" spans="1:13" ht="45.75" thickBot="1" x14ac:dyDescent="0.3">
      <c r="A187" s="24">
        <v>182</v>
      </c>
      <c r="B187" s="24">
        <v>33600000</v>
      </c>
      <c r="C187" s="25" t="s">
        <v>819</v>
      </c>
      <c r="D187" s="28"/>
      <c r="E187" s="24" t="s">
        <v>820</v>
      </c>
      <c r="F187" s="24" t="s">
        <v>459</v>
      </c>
      <c r="G187" s="28"/>
      <c r="H187" s="24">
        <v>1400000</v>
      </c>
      <c r="I187" s="24">
        <v>200</v>
      </c>
      <c r="J187" s="26" t="s">
        <v>456</v>
      </c>
      <c r="K187" s="24">
        <v>200</v>
      </c>
      <c r="L187" s="28"/>
      <c r="M187" s="27">
        <v>7000</v>
      </c>
    </row>
    <row r="188" spans="1:13" ht="45.75" thickBot="1" x14ac:dyDescent="0.3">
      <c r="A188" s="24">
        <v>183</v>
      </c>
      <c r="B188" s="24">
        <v>33611140</v>
      </c>
      <c r="C188" s="25" t="s">
        <v>821</v>
      </c>
      <c r="D188" s="28"/>
      <c r="E188" s="24" t="s">
        <v>822</v>
      </c>
      <c r="F188" s="24" t="s">
        <v>466</v>
      </c>
      <c r="G188" s="28"/>
      <c r="H188" s="24">
        <v>133000</v>
      </c>
      <c r="I188" s="24">
        <v>700</v>
      </c>
      <c r="J188" s="26" t="s">
        <v>456</v>
      </c>
      <c r="K188" s="24">
        <v>700</v>
      </c>
      <c r="L188" s="28"/>
      <c r="M188" s="27">
        <v>190</v>
      </c>
    </row>
    <row r="189" spans="1:13" ht="45.75" thickBot="1" x14ac:dyDescent="0.3">
      <c r="A189" s="24">
        <v>184</v>
      </c>
      <c r="B189" s="24">
        <v>33651128</v>
      </c>
      <c r="C189" s="25" t="s">
        <v>823</v>
      </c>
      <c r="D189" s="28"/>
      <c r="E189" s="24" t="s">
        <v>824</v>
      </c>
      <c r="F189" s="24" t="s">
        <v>459</v>
      </c>
      <c r="G189" s="28"/>
      <c r="H189" s="24">
        <v>126000</v>
      </c>
      <c r="I189" s="24">
        <v>200</v>
      </c>
      <c r="J189" s="26" t="s">
        <v>456</v>
      </c>
      <c r="K189" s="24">
        <v>200</v>
      </c>
      <c r="L189" s="28"/>
      <c r="M189" s="27">
        <v>630</v>
      </c>
    </row>
    <row r="190" spans="1:13" ht="45.75" thickBot="1" x14ac:dyDescent="0.3">
      <c r="A190" s="24">
        <v>185</v>
      </c>
      <c r="B190" s="24">
        <v>33651163</v>
      </c>
      <c r="C190" s="25" t="s">
        <v>825</v>
      </c>
      <c r="D190" s="28"/>
      <c r="E190" s="24" t="s">
        <v>826</v>
      </c>
      <c r="F190" s="24" t="s">
        <v>466</v>
      </c>
      <c r="G190" s="28"/>
      <c r="H190" s="24">
        <v>4480000</v>
      </c>
      <c r="I190" s="24">
        <v>2000</v>
      </c>
      <c r="J190" s="26" t="s">
        <v>456</v>
      </c>
      <c r="K190" s="24">
        <v>2000</v>
      </c>
      <c r="L190" s="28"/>
      <c r="M190" s="27">
        <v>2240</v>
      </c>
    </row>
    <row r="191" spans="1:13" ht="45.75" thickBot="1" x14ac:dyDescent="0.3">
      <c r="A191" s="24">
        <v>186</v>
      </c>
      <c r="B191" s="24">
        <v>33611120</v>
      </c>
      <c r="C191" s="25" t="s">
        <v>827</v>
      </c>
      <c r="D191" s="28"/>
      <c r="E191" s="24" t="s">
        <v>828</v>
      </c>
      <c r="F191" s="24" t="s">
        <v>469</v>
      </c>
      <c r="G191" s="28"/>
      <c r="H191" s="24">
        <v>17520</v>
      </c>
      <c r="I191" s="24">
        <v>500</v>
      </c>
      <c r="J191" s="26" t="s">
        <v>456</v>
      </c>
      <c r="K191" s="24">
        <v>500</v>
      </c>
      <c r="L191" s="28"/>
      <c r="M191" s="27">
        <v>35.04</v>
      </c>
    </row>
    <row r="192" spans="1:13" ht="45.75" thickBot="1" x14ac:dyDescent="0.3">
      <c r="A192" s="24">
        <v>187</v>
      </c>
      <c r="B192" s="24">
        <v>33611120</v>
      </c>
      <c r="C192" s="25" t="s">
        <v>829</v>
      </c>
      <c r="D192" s="28"/>
      <c r="E192" s="24" t="s">
        <v>830</v>
      </c>
      <c r="F192" s="24" t="s">
        <v>469</v>
      </c>
      <c r="G192" s="28"/>
      <c r="H192" s="24">
        <v>23810</v>
      </c>
      <c r="I192" s="24">
        <v>1000</v>
      </c>
      <c r="J192" s="26" t="s">
        <v>456</v>
      </c>
      <c r="K192" s="24">
        <v>1000</v>
      </c>
      <c r="L192" s="28"/>
      <c r="M192" s="27">
        <v>23.81</v>
      </c>
    </row>
    <row r="193" spans="1:13" ht="45.75" thickBot="1" x14ac:dyDescent="0.3">
      <c r="A193" s="24">
        <v>188</v>
      </c>
      <c r="B193" s="24">
        <v>33621280</v>
      </c>
      <c r="C193" s="25" t="s">
        <v>831</v>
      </c>
      <c r="D193" s="28"/>
      <c r="E193" s="24" t="s">
        <v>832</v>
      </c>
      <c r="F193" s="24" t="s">
        <v>469</v>
      </c>
      <c r="G193" s="28"/>
      <c r="H193" s="24">
        <v>8640</v>
      </c>
      <c r="I193" s="24">
        <v>480</v>
      </c>
      <c r="J193" s="26" t="s">
        <v>456</v>
      </c>
      <c r="K193" s="24">
        <v>480</v>
      </c>
      <c r="L193" s="28"/>
      <c r="M193" s="27">
        <v>18</v>
      </c>
    </row>
    <row r="194" spans="1:13" ht="45.75" thickBot="1" x14ac:dyDescent="0.3">
      <c r="A194" s="24">
        <v>189</v>
      </c>
      <c r="B194" s="24">
        <v>33621280</v>
      </c>
      <c r="C194" s="25" t="s">
        <v>833</v>
      </c>
      <c r="D194" s="28"/>
      <c r="E194" s="24" t="s">
        <v>834</v>
      </c>
      <c r="F194" s="24" t="s">
        <v>466</v>
      </c>
      <c r="G194" s="28"/>
      <c r="H194" s="24">
        <v>720000</v>
      </c>
      <c r="I194" s="24">
        <v>400</v>
      </c>
      <c r="J194" s="26" t="s">
        <v>456</v>
      </c>
      <c r="K194" s="24">
        <v>400</v>
      </c>
      <c r="L194" s="28"/>
      <c r="M194" s="27">
        <v>1800</v>
      </c>
    </row>
    <row r="195" spans="1:13" ht="45.75" thickBot="1" x14ac:dyDescent="0.3">
      <c r="A195" s="24">
        <v>190</v>
      </c>
      <c r="B195" s="24">
        <v>33661114</v>
      </c>
      <c r="C195" s="25" t="s">
        <v>835</v>
      </c>
      <c r="D195" s="28"/>
      <c r="E195" s="24" t="s">
        <v>836</v>
      </c>
      <c r="F195" s="24" t="s">
        <v>528</v>
      </c>
      <c r="G195" s="28"/>
      <c r="H195" s="24">
        <v>2100000</v>
      </c>
      <c r="I195" s="24">
        <v>5000</v>
      </c>
      <c r="J195" s="26" t="s">
        <v>456</v>
      </c>
      <c r="K195" s="24">
        <v>5000</v>
      </c>
      <c r="L195" s="28"/>
      <c r="M195" s="27">
        <v>420</v>
      </c>
    </row>
    <row r="196" spans="1:13" ht="45.75" thickBot="1" x14ac:dyDescent="0.3">
      <c r="A196" s="24">
        <v>191</v>
      </c>
      <c r="B196" s="24">
        <v>33691730</v>
      </c>
      <c r="C196" s="25" t="s">
        <v>837</v>
      </c>
      <c r="D196" s="28"/>
      <c r="E196" s="24" t="s">
        <v>838</v>
      </c>
      <c r="F196" s="24" t="s">
        <v>466</v>
      </c>
      <c r="G196" s="28"/>
      <c r="H196" s="24">
        <v>170400</v>
      </c>
      <c r="I196" s="24">
        <v>200</v>
      </c>
      <c r="J196" s="26" t="s">
        <v>456</v>
      </c>
      <c r="K196" s="24">
        <v>200</v>
      </c>
      <c r="L196" s="28"/>
      <c r="M196" s="27">
        <v>852</v>
      </c>
    </row>
    <row r="197" spans="1:13" ht="45.75" thickBot="1" x14ac:dyDescent="0.3">
      <c r="A197" s="24">
        <v>192</v>
      </c>
      <c r="B197" s="24">
        <v>33691730</v>
      </c>
      <c r="C197" s="25" t="s">
        <v>839</v>
      </c>
      <c r="D197" s="28"/>
      <c r="E197" s="24" t="s">
        <v>840</v>
      </c>
      <c r="F197" s="24" t="s">
        <v>469</v>
      </c>
      <c r="G197" s="28"/>
      <c r="H197" s="24">
        <v>32250</v>
      </c>
      <c r="I197" s="24">
        <v>250</v>
      </c>
      <c r="J197" s="26" t="s">
        <v>456</v>
      </c>
      <c r="K197" s="24">
        <v>250</v>
      </c>
      <c r="L197" s="28"/>
      <c r="M197" s="27">
        <v>129</v>
      </c>
    </row>
    <row r="198" spans="1:13" ht="45.75" thickBot="1" x14ac:dyDescent="0.3">
      <c r="A198" s="24">
        <v>193</v>
      </c>
      <c r="B198" s="24">
        <v>33651150</v>
      </c>
      <c r="C198" s="25" t="s">
        <v>841</v>
      </c>
      <c r="D198" s="28"/>
      <c r="E198" s="24" t="s">
        <v>842</v>
      </c>
      <c r="F198" s="24" t="s">
        <v>489</v>
      </c>
      <c r="G198" s="28"/>
      <c r="H198" s="24">
        <v>100000</v>
      </c>
      <c r="I198" s="24">
        <v>1000</v>
      </c>
      <c r="J198" s="26" t="s">
        <v>456</v>
      </c>
      <c r="K198" s="24">
        <v>1000</v>
      </c>
      <c r="L198" s="28"/>
      <c r="M198" s="27">
        <v>100</v>
      </c>
    </row>
    <row r="199" spans="1:13" ht="45.75" thickBot="1" x14ac:dyDescent="0.3">
      <c r="A199" s="24">
        <v>194</v>
      </c>
      <c r="B199" s="24">
        <v>33651150</v>
      </c>
      <c r="C199" s="25" t="s">
        <v>843</v>
      </c>
      <c r="D199" s="28"/>
      <c r="E199" s="24" t="s">
        <v>844</v>
      </c>
      <c r="F199" s="24" t="s">
        <v>489</v>
      </c>
      <c r="G199" s="28"/>
      <c r="H199" s="24">
        <v>124000</v>
      </c>
      <c r="I199" s="24">
        <v>2000</v>
      </c>
      <c r="J199" s="26" t="s">
        <v>456</v>
      </c>
      <c r="K199" s="24">
        <v>2000</v>
      </c>
      <c r="L199" s="28"/>
      <c r="M199" s="27">
        <v>62</v>
      </c>
    </row>
    <row r="200" spans="1:13" ht="45.75" thickBot="1" x14ac:dyDescent="0.3">
      <c r="A200" s="24">
        <v>195</v>
      </c>
      <c r="B200" s="24">
        <v>33621220</v>
      </c>
      <c r="C200" s="25" t="s">
        <v>845</v>
      </c>
      <c r="D200" s="28"/>
      <c r="E200" s="24" t="s">
        <v>846</v>
      </c>
      <c r="F200" s="24" t="s">
        <v>469</v>
      </c>
      <c r="G200" s="28"/>
      <c r="H200" s="24">
        <v>6750</v>
      </c>
      <c r="I200" s="24">
        <v>1500</v>
      </c>
      <c r="J200" s="26" t="s">
        <v>456</v>
      </c>
      <c r="K200" s="24">
        <v>1500</v>
      </c>
      <c r="L200" s="28"/>
      <c r="M200" s="27">
        <v>4.5</v>
      </c>
    </row>
    <row r="201" spans="1:13" ht="45.75" thickBot="1" x14ac:dyDescent="0.3">
      <c r="A201" s="24">
        <v>196</v>
      </c>
      <c r="B201" s="24">
        <v>33621220</v>
      </c>
      <c r="C201" s="25" t="s">
        <v>845</v>
      </c>
      <c r="D201" s="28"/>
      <c r="E201" s="24" t="s">
        <v>847</v>
      </c>
      <c r="F201" s="24" t="s">
        <v>469</v>
      </c>
      <c r="G201" s="28"/>
      <c r="H201" s="24">
        <v>20000</v>
      </c>
      <c r="I201" s="24">
        <v>5000</v>
      </c>
      <c r="J201" s="26" t="s">
        <v>456</v>
      </c>
      <c r="K201" s="24">
        <v>5000</v>
      </c>
      <c r="L201" s="28"/>
      <c r="M201" s="27">
        <v>4</v>
      </c>
    </row>
    <row r="202" spans="1:13" ht="45.75" thickBot="1" x14ac:dyDescent="0.3">
      <c r="A202" s="24">
        <v>197</v>
      </c>
      <c r="B202" s="24">
        <v>33651124</v>
      </c>
      <c r="C202" s="25" t="s">
        <v>848</v>
      </c>
      <c r="D202" s="28"/>
      <c r="E202" s="24" t="s">
        <v>849</v>
      </c>
      <c r="F202" s="24" t="s">
        <v>466</v>
      </c>
      <c r="G202" s="28"/>
      <c r="H202" s="24">
        <v>450000</v>
      </c>
      <c r="I202" s="24">
        <v>500</v>
      </c>
      <c r="J202" s="26" t="s">
        <v>456</v>
      </c>
      <c r="K202" s="24">
        <v>500</v>
      </c>
      <c r="L202" s="28"/>
      <c r="M202" s="27">
        <v>900</v>
      </c>
    </row>
    <row r="203" spans="1:13" ht="45.75" thickBot="1" x14ac:dyDescent="0.3">
      <c r="A203" s="24">
        <v>198</v>
      </c>
      <c r="B203" s="24">
        <v>33671129</v>
      </c>
      <c r="C203" s="25" t="s">
        <v>850</v>
      </c>
      <c r="D203" s="28"/>
      <c r="E203" s="24" t="s">
        <v>851</v>
      </c>
      <c r="F203" s="24" t="s">
        <v>517</v>
      </c>
      <c r="G203" s="28"/>
      <c r="H203" s="24">
        <v>10500</v>
      </c>
      <c r="I203" s="24">
        <v>50</v>
      </c>
      <c r="J203" s="26" t="s">
        <v>456</v>
      </c>
      <c r="K203" s="24">
        <v>50</v>
      </c>
      <c r="L203" s="28"/>
      <c r="M203" s="27">
        <v>210</v>
      </c>
    </row>
    <row r="204" spans="1:13" ht="45.75" thickBot="1" x14ac:dyDescent="0.3">
      <c r="A204" s="24">
        <v>199</v>
      </c>
      <c r="B204" s="24">
        <v>33621590</v>
      </c>
      <c r="C204" s="25" t="s">
        <v>852</v>
      </c>
      <c r="D204" s="28"/>
      <c r="E204" s="24" t="s">
        <v>853</v>
      </c>
      <c r="F204" s="24" t="s">
        <v>478</v>
      </c>
      <c r="G204" s="28"/>
      <c r="H204" s="24">
        <v>1890</v>
      </c>
      <c r="I204" s="24">
        <v>600</v>
      </c>
      <c r="J204" s="26" t="s">
        <v>456</v>
      </c>
      <c r="K204" s="24">
        <v>600</v>
      </c>
      <c r="L204" s="28"/>
      <c r="M204" s="27">
        <v>3.15</v>
      </c>
    </row>
    <row r="205" spans="1:13" ht="45.75" thickBot="1" x14ac:dyDescent="0.3">
      <c r="A205" s="24">
        <v>200</v>
      </c>
      <c r="B205" s="24">
        <v>33621590</v>
      </c>
      <c r="C205" s="25" t="s">
        <v>854</v>
      </c>
      <c r="D205" s="28"/>
      <c r="E205" s="24" t="s">
        <v>855</v>
      </c>
      <c r="F205" s="24" t="s">
        <v>528</v>
      </c>
      <c r="G205" s="28"/>
      <c r="H205" s="24">
        <v>27300</v>
      </c>
      <c r="I205" s="24">
        <v>1000</v>
      </c>
      <c r="J205" s="26" t="s">
        <v>456</v>
      </c>
      <c r="K205" s="24">
        <v>1000</v>
      </c>
      <c r="L205" s="28"/>
      <c r="M205" s="27">
        <v>27.3</v>
      </c>
    </row>
    <row r="206" spans="1:13" ht="45.75" thickBot="1" x14ac:dyDescent="0.3">
      <c r="A206" s="24">
        <v>201</v>
      </c>
      <c r="B206" s="24">
        <v>33600000</v>
      </c>
      <c r="C206" s="25" t="s">
        <v>856</v>
      </c>
      <c r="D206" s="28"/>
      <c r="E206" s="24" t="s">
        <v>857</v>
      </c>
      <c r="F206" s="24" t="s">
        <v>459</v>
      </c>
      <c r="G206" s="28"/>
      <c r="H206" s="24">
        <v>164739</v>
      </c>
      <c r="I206" s="24">
        <v>150</v>
      </c>
      <c r="J206" s="26" t="s">
        <v>456</v>
      </c>
      <c r="K206" s="24">
        <v>150</v>
      </c>
      <c r="L206" s="28"/>
      <c r="M206" s="27">
        <v>1098.26</v>
      </c>
    </row>
    <row r="207" spans="1:13" ht="45.75" thickBot="1" x14ac:dyDescent="0.3">
      <c r="A207" s="24">
        <v>202</v>
      </c>
      <c r="B207" s="24">
        <v>33600000</v>
      </c>
      <c r="C207" s="25" t="s">
        <v>858</v>
      </c>
      <c r="D207" s="28"/>
      <c r="E207" s="24" t="s">
        <v>858</v>
      </c>
      <c r="F207" s="24" t="s">
        <v>859</v>
      </c>
      <c r="G207" s="28"/>
      <c r="H207" s="24">
        <v>76000</v>
      </c>
      <c r="I207" s="24">
        <v>2</v>
      </c>
      <c r="J207" s="26" t="s">
        <v>456</v>
      </c>
      <c r="K207" s="24">
        <v>2</v>
      </c>
      <c r="L207" s="28"/>
      <c r="M207" s="27">
        <v>38000</v>
      </c>
    </row>
    <row r="208" spans="1:13" x14ac:dyDescent="0.25">
      <c r="A208" s="33" t="s">
        <v>860</v>
      </c>
    </row>
    <row r="209" spans="1:1" ht="128.25" x14ac:dyDescent="0.25">
      <c r="A209" s="34" t="s">
        <v>861</v>
      </c>
    </row>
  </sheetData>
  <mergeCells count="17">
    <mergeCell ref="K4:K5"/>
    <mergeCell ref="L4:L5"/>
    <mergeCell ref="A1:G1"/>
    <mergeCell ref="H1:M1"/>
    <mergeCell ref="A2:L2"/>
    <mergeCell ref="M2:M5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L3"/>
    <mergeCell ref="J4:J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Manukyan</dc:creator>
  <cp:lastModifiedBy>Anna Manukyan</cp:lastModifiedBy>
  <dcterms:created xsi:type="dcterms:W3CDTF">2022-11-28T10:17:44Z</dcterms:created>
  <dcterms:modified xsi:type="dcterms:W3CDTF">2022-11-28T11:13:24Z</dcterms:modified>
</cp:coreProperties>
</file>